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icky.brownless\Desktop\Working Folder - February 2019\Vehicles\"/>
    </mc:Choice>
  </mc:AlternateContent>
  <bookViews>
    <workbookView xWindow="0" yWindow="0" windowWidth="16800" windowHeight="6750" tabRatio="786" firstSheet="1" activeTab="4"/>
  </bookViews>
  <sheets>
    <sheet name="Instructions how to complete" sheetId="24" r:id="rId1"/>
    <sheet name="Rental Charges" sheetId="18" r:id="rId2"/>
    <sheet name="Additional Charges" sheetId="19" r:id="rId3"/>
    <sheet name="Volume Data" sheetId="21" r:id="rId4"/>
    <sheet name="Evaluation Total" sheetId="22" r:id="rId5"/>
    <sheet name="Countries Included" sheetId="23" r:id="rId6"/>
  </sheets>
  <definedNames>
    <definedName name="_xlnm.Print_Area" localSheetId="0">'Instructions how to complete'!$A$1:$O$52</definedName>
    <definedName name="_xlnm.Print_Area" localSheetId="3">'Volume Data'!$A$3:$T$367</definedName>
  </definedNames>
  <calcPr calcId="162913"/>
</workbook>
</file>

<file path=xl/calcChain.xml><?xml version="1.0" encoding="utf-8"?>
<calcChain xmlns="http://schemas.openxmlformats.org/spreadsheetml/2006/main">
  <c r="Q345" i="22" l="1"/>
  <c r="Q346" i="22"/>
  <c r="Q347" i="22"/>
  <c r="Q348" i="22"/>
  <c r="Q349" i="22"/>
  <c r="Q350" i="22"/>
  <c r="Q351" i="22"/>
  <c r="Q352" i="22"/>
  <c r="Q353" i="22"/>
  <c r="Q354" i="22"/>
  <c r="Q355" i="22"/>
  <c r="Q356" i="22"/>
  <c r="Q357" i="22"/>
  <c r="Q358" i="22"/>
  <c r="Q359" i="22"/>
  <c r="Q360" i="22"/>
  <c r="Q361" i="22"/>
  <c r="Q362" i="22"/>
  <c r="Q363" i="22"/>
  <c r="Q364" i="22"/>
  <c r="Q365" i="22"/>
  <c r="Q366" i="22"/>
  <c r="Q367" i="22"/>
  <c r="Q368" i="22"/>
  <c r="Q369" i="22"/>
  <c r="Q344" i="22"/>
  <c r="R345" i="22"/>
  <c r="R346" i="22"/>
  <c r="R347" i="22"/>
  <c r="R348" i="22"/>
  <c r="R349" i="22"/>
  <c r="R350" i="22"/>
  <c r="R351" i="22"/>
  <c r="R352" i="22"/>
  <c r="R353" i="22"/>
  <c r="R354" i="22"/>
  <c r="R355" i="22"/>
  <c r="R356" i="22"/>
  <c r="R357" i="22"/>
  <c r="R358" i="22"/>
  <c r="R359" i="22"/>
  <c r="R360" i="22"/>
  <c r="R361" i="22"/>
  <c r="R362" i="22"/>
  <c r="R363" i="22"/>
  <c r="R364" i="22"/>
  <c r="R365" i="22"/>
  <c r="R366" i="22"/>
  <c r="R367" i="22"/>
  <c r="R368" i="22"/>
  <c r="R369" i="22"/>
  <c r="R344" i="22"/>
  <c r="L345" i="22"/>
  <c r="L346" i="22"/>
  <c r="L347" i="22"/>
  <c r="L348" i="22"/>
  <c r="L349" i="22"/>
  <c r="L350" i="22"/>
  <c r="L351" i="22"/>
  <c r="L352" i="22"/>
  <c r="L353" i="22"/>
  <c r="L354" i="22"/>
  <c r="L355" i="22"/>
  <c r="L356" i="22"/>
  <c r="L357" i="22"/>
  <c r="L358" i="22"/>
  <c r="L359" i="22"/>
  <c r="L360" i="22"/>
  <c r="L361" i="22"/>
  <c r="L362" i="22"/>
  <c r="L363" i="22"/>
  <c r="L364" i="22"/>
  <c r="L365" i="22"/>
  <c r="L366" i="22"/>
  <c r="L367" i="22"/>
  <c r="L368" i="22"/>
  <c r="L369" i="22"/>
  <c r="L344" i="22"/>
  <c r="S369" i="22"/>
  <c r="S368" i="22"/>
  <c r="S367" i="22"/>
  <c r="S366" i="22"/>
  <c r="S365" i="22"/>
  <c r="S364" i="22"/>
  <c r="S363" i="22"/>
  <c r="S362" i="22"/>
  <c r="S361" i="22"/>
  <c r="S360" i="22"/>
  <c r="S359" i="22"/>
  <c r="S358" i="22"/>
  <c r="S357" i="22"/>
  <c r="S356" i="22"/>
  <c r="S355" i="22"/>
  <c r="S354" i="22"/>
  <c r="S353" i="22"/>
  <c r="S352" i="22"/>
  <c r="S351" i="22"/>
  <c r="S350" i="22"/>
  <c r="S349" i="22"/>
  <c r="S348" i="22"/>
  <c r="S347" i="22"/>
  <c r="S346" i="22"/>
  <c r="S345" i="22"/>
  <c r="S344" i="22"/>
  <c r="P369" i="22"/>
  <c r="P368" i="22"/>
  <c r="P367" i="22"/>
  <c r="P366" i="22"/>
  <c r="P365" i="22"/>
  <c r="P364" i="22"/>
  <c r="P363" i="22"/>
  <c r="P362" i="22"/>
  <c r="P361" i="22"/>
  <c r="P360" i="22"/>
  <c r="P359" i="22"/>
  <c r="P358" i="22"/>
  <c r="P357" i="22"/>
  <c r="P356" i="22"/>
  <c r="P355" i="22"/>
  <c r="P354" i="22"/>
  <c r="P353" i="22"/>
  <c r="P352" i="22"/>
  <c r="P351" i="22"/>
  <c r="P350" i="22"/>
  <c r="P349" i="22"/>
  <c r="P348" i="22"/>
  <c r="P347" i="22"/>
  <c r="P346" i="22"/>
  <c r="P345" i="22"/>
  <c r="P344" i="22"/>
  <c r="O369" i="22"/>
  <c r="O368" i="22"/>
  <c r="O367" i="22"/>
  <c r="O366" i="22"/>
  <c r="O365" i="22"/>
  <c r="O364" i="22"/>
  <c r="O363" i="22"/>
  <c r="O362" i="22"/>
  <c r="O361" i="22"/>
  <c r="O360" i="22"/>
  <c r="O359" i="22"/>
  <c r="O358" i="22"/>
  <c r="O357" i="22"/>
  <c r="O356" i="22"/>
  <c r="O355" i="22"/>
  <c r="O354" i="22"/>
  <c r="O353" i="22"/>
  <c r="O352" i="22"/>
  <c r="O351" i="22"/>
  <c r="O350" i="22"/>
  <c r="O349" i="22"/>
  <c r="O348" i="22"/>
  <c r="O347" i="22"/>
  <c r="O346" i="22"/>
  <c r="O345" i="22"/>
  <c r="O344" i="22"/>
  <c r="N369" i="22"/>
  <c r="N368" i="22"/>
  <c r="N367" i="22"/>
  <c r="N366" i="22"/>
  <c r="N365" i="22"/>
  <c r="N364" i="22"/>
  <c r="N363" i="22"/>
  <c r="N362" i="22"/>
  <c r="N361" i="22"/>
  <c r="N360" i="22"/>
  <c r="N359" i="22"/>
  <c r="N358" i="22"/>
  <c r="N357" i="22"/>
  <c r="N356" i="22"/>
  <c r="N355" i="22"/>
  <c r="N354" i="22"/>
  <c r="N353" i="22"/>
  <c r="N352" i="22"/>
  <c r="N351" i="22"/>
  <c r="N350" i="22"/>
  <c r="N349" i="22"/>
  <c r="N348" i="22"/>
  <c r="N347" i="22"/>
  <c r="N346" i="22"/>
  <c r="N345" i="22"/>
  <c r="N344" i="22"/>
  <c r="M369" i="22"/>
  <c r="M368" i="22"/>
  <c r="M367" i="22"/>
  <c r="M366" i="22"/>
  <c r="M365" i="22"/>
  <c r="M364" i="22"/>
  <c r="M363" i="22"/>
  <c r="M362" i="22"/>
  <c r="M361" i="22"/>
  <c r="M360" i="22"/>
  <c r="M359" i="22"/>
  <c r="M358" i="22"/>
  <c r="M357" i="22"/>
  <c r="M356" i="22"/>
  <c r="M355" i="22"/>
  <c r="M354" i="22"/>
  <c r="M353" i="22"/>
  <c r="M352" i="22"/>
  <c r="M351" i="22"/>
  <c r="M350" i="22"/>
  <c r="M349" i="22"/>
  <c r="M348" i="22"/>
  <c r="M347" i="22"/>
  <c r="M346" i="22"/>
  <c r="M345" i="22"/>
  <c r="M344" i="22"/>
  <c r="K345" i="22"/>
  <c r="K346" i="22"/>
  <c r="K347" i="22"/>
  <c r="K348" i="22"/>
  <c r="K349" i="22"/>
  <c r="K350" i="22"/>
  <c r="K351" i="22"/>
  <c r="K352" i="22"/>
  <c r="K353" i="22"/>
  <c r="K354" i="22"/>
  <c r="K355" i="22"/>
  <c r="K356" i="22"/>
  <c r="K357" i="22"/>
  <c r="K358" i="22"/>
  <c r="K359" i="22"/>
  <c r="K360" i="22"/>
  <c r="K361" i="22"/>
  <c r="K362" i="22"/>
  <c r="K363" i="22"/>
  <c r="K364" i="22"/>
  <c r="K365" i="22"/>
  <c r="K366" i="22"/>
  <c r="K367" i="22"/>
  <c r="K368" i="22"/>
  <c r="K369" i="22"/>
  <c r="K344" i="22"/>
  <c r="J345" i="22"/>
  <c r="J346" i="22"/>
  <c r="J347" i="22"/>
  <c r="J348" i="22"/>
  <c r="J349" i="22"/>
  <c r="J350" i="22"/>
  <c r="J351" i="22"/>
  <c r="J352" i="22"/>
  <c r="J353" i="22"/>
  <c r="J354" i="22"/>
  <c r="J355" i="22"/>
  <c r="J356" i="22"/>
  <c r="J357" i="22"/>
  <c r="J358" i="22"/>
  <c r="J359" i="22"/>
  <c r="J360" i="22"/>
  <c r="J361" i="22"/>
  <c r="J362" i="22"/>
  <c r="J363" i="22"/>
  <c r="J364" i="22"/>
  <c r="J365" i="22"/>
  <c r="J366" i="22"/>
  <c r="J367" i="22"/>
  <c r="J368" i="22"/>
  <c r="J369" i="22"/>
  <c r="J344" i="22"/>
  <c r="I345" i="22"/>
  <c r="I346" i="22"/>
  <c r="I347" i="22"/>
  <c r="I348" i="22"/>
  <c r="I349" i="22"/>
  <c r="I350" i="22"/>
  <c r="I351" i="22"/>
  <c r="I352" i="22"/>
  <c r="I353" i="22"/>
  <c r="I354" i="22"/>
  <c r="I355" i="22"/>
  <c r="I356" i="22"/>
  <c r="I357" i="22"/>
  <c r="I358" i="22"/>
  <c r="I359" i="22"/>
  <c r="I360" i="22"/>
  <c r="I361" i="22"/>
  <c r="I362" i="22"/>
  <c r="I363" i="22"/>
  <c r="I364" i="22"/>
  <c r="I365" i="22"/>
  <c r="I366" i="22"/>
  <c r="I367" i="22"/>
  <c r="I368" i="22"/>
  <c r="I369" i="22"/>
  <c r="I344" i="22"/>
  <c r="H308" i="22"/>
  <c r="I308" i="22"/>
  <c r="J308" i="22"/>
  <c r="K308" i="22"/>
  <c r="L308" i="22"/>
  <c r="M308" i="22"/>
  <c r="N308" i="22"/>
  <c r="H309" i="22"/>
  <c r="I309" i="22"/>
  <c r="J309" i="22"/>
  <c r="K309" i="22"/>
  <c r="L309" i="22"/>
  <c r="M309" i="22"/>
  <c r="N309" i="22"/>
  <c r="H310" i="22"/>
  <c r="I310" i="22"/>
  <c r="J310" i="22"/>
  <c r="K310" i="22"/>
  <c r="L310" i="22"/>
  <c r="M310" i="22"/>
  <c r="N310" i="22"/>
  <c r="H311" i="22"/>
  <c r="I311" i="22"/>
  <c r="J311" i="22"/>
  <c r="K311" i="22"/>
  <c r="L311" i="22"/>
  <c r="M311" i="22"/>
  <c r="N311" i="22"/>
  <c r="H312" i="22"/>
  <c r="I312" i="22"/>
  <c r="J312" i="22"/>
  <c r="K312" i="22"/>
  <c r="L312" i="22"/>
  <c r="M312" i="22"/>
  <c r="N312" i="22"/>
  <c r="H313" i="22"/>
  <c r="I313" i="22"/>
  <c r="J313" i="22"/>
  <c r="K313" i="22"/>
  <c r="L313" i="22"/>
  <c r="M313" i="22"/>
  <c r="N313" i="22"/>
  <c r="H314" i="22"/>
  <c r="I314" i="22"/>
  <c r="J314" i="22"/>
  <c r="K314" i="22"/>
  <c r="L314" i="22"/>
  <c r="M314" i="22"/>
  <c r="N314" i="22"/>
  <c r="H315" i="22"/>
  <c r="I315" i="22"/>
  <c r="J315" i="22"/>
  <c r="K315" i="22"/>
  <c r="L315" i="22"/>
  <c r="M315" i="22"/>
  <c r="N315" i="22"/>
  <c r="H316" i="22"/>
  <c r="I316" i="22"/>
  <c r="J316" i="22"/>
  <c r="K316" i="22"/>
  <c r="L316" i="22"/>
  <c r="M316" i="22"/>
  <c r="N316" i="22"/>
  <c r="H317" i="22"/>
  <c r="I317" i="22"/>
  <c r="J317" i="22"/>
  <c r="K317" i="22"/>
  <c r="L317" i="22"/>
  <c r="M317" i="22"/>
  <c r="N317" i="22"/>
  <c r="H318" i="22"/>
  <c r="I318" i="22"/>
  <c r="J318" i="22"/>
  <c r="K318" i="22"/>
  <c r="L318" i="22"/>
  <c r="M318" i="22"/>
  <c r="N318" i="22"/>
  <c r="H319" i="22"/>
  <c r="I319" i="22"/>
  <c r="J319" i="22"/>
  <c r="K319" i="22"/>
  <c r="L319" i="22"/>
  <c r="M319" i="22"/>
  <c r="N319" i="22"/>
  <c r="H320" i="22"/>
  <c r="I320" i="22"/>
  <c r="J320" i="22"/>
  <c r="K320" i="22"/>
  <c r="L320" i="22"/>
  <c r="M320" i="22"/>
  <c r="N320" i="22"/>
  <c r="H321" i="22"/>
  <c r="I321" i="22"/>
  <c r="J321" i="22"/>
  <c r="K321" i="22"/>
  <c r="L321" i="22"/>
  <c r="M321" i="22"/>
  <c r="N321" i="22"/>
  <c r="H322" i="22"/>
  <c r="I322" i="22"/>
  <c r="J322" i="22"/>
  <c r="K322" i="22"/>
  <c r="L322" i="22"/>
  <c r="M322" i="22"/>
  <c r="N322" i="22"/>
  <c r="H323" i="22"/>
  <c r="I323" i="22"/>
  <c r="J323" i="22"/>
  <c r="K323" i="22"/>
  <c r="L323" i="22"/>
  <c r="M323" i="22"/>
  <c r="N323" i="22"/>
  <c r="H324" i="22"/>
  <c r="I324" i="22"/>
  <c r="J324" i="22"/>
  <c r="K324" i="22"/>
  <c r="L324" i="22"/>
  <c r="M324" i="22"/>
  <c r="N324" i="22"/>
  <c r="H325" i="22"/>
  <c r="I325" i="22"/>
  <c r="J325" i="22"/>
  <c r="K325" i="22"/>
  <c r="L325" i="22"/>
  <c r="M325" i="22"/>
  <c r="N325" i="22"/>
  <c r="H326" i="22"/>
  <c r="I326" i="22"/>
  <c r="J326" i="22"/>
  <c r="K326" i="22"/>
  <c r="L326" i="22"/>
  <c r="M326" i="22"/>
  <c r="N326" i="22"/>
  <c r="H327" i="22"/>
  <c r="I327" i="22"/>
  <c r="J327" i="22"/>
  <c r="K327" i="22"/>
  <c r="L327" i="22"/>
  <c r="M327" i="22"/>
  <c r="N327" i="22"/>
  <c r="H328" i="22"/>
  <c r="I328" i="22"/>
  <c r="J328" i="22"/>
  <c r="K328" i="22"/>
  <c r="L328" i="22"/>
  <c r="M328" i="22"/>
  <c r="N328" i="22"/>
  <c r="H329" i="22"/>
  <c r="I329" i="22"/>
  <c r="J329" i="22"/>
  <c r="K329" i="22"/>
  <c r="L329" i="22"/>
  <c r="M329" i="22"/>
  <c r="N329" i="22"/>
  <c r="H330" i="22"/>
  <c r="I330" i="22"/>
  <c r="J330" i="22"/>
  <c r="K330" i="22"/>
  <c r="L330" i="22"/>
  <c r="M330" i="22"/>
  <c r="N330" i="22"/>
  <c r="H331" i="22"/>
  <c r="I331" i="22"/>
  <c r="J331" i="22"/>
  <c r="K331" i="22"/>
  <c r="L331" i="22"/>
  <c r="M331" i="22"/>
  <c r="N331" i="22"/>
  <c r="H332" i="22"/>
  <c r="I332" i="22"/>
  <c r="J332" i="22"/>
  <c r="K332" i="22"/>
  <c r="L332" i="22"/>
  <c r="M332" i="22"/>
  <c r="N332" i="22"/>
  <c r="H333" i="22"/>
  <c r="I333" i="22"/>
  <c r="J333" i="22"/>
  <c r="K333" i="22"/>
  <c r="L333" i="22"/>
  <c r="M333" i="22"/>
  <c r="N333" i="22"/>
  <c r="H334" i="22"/>
  <c r="I334" i="22"/>
  <c r="J334" i="22"/>
  <c r="K334" i="22"/>
  <c r="L334" i="22"/>
  <c r="M334" i="22"/>
  <c r="N334" i="22"/>
  <c r="H335" i="22"/>
  <c r="I335" i="22"/>
  <c r="J335" i="22"/>
  <c r="K335" i="22"/>
  <c r="L335" i="22"/>
  <c r="M335" i="22"/>
  <c r="N335" i="22"/>
  <c r="H336" i="22"/>
  <c r="I336" i="22"/>
  <c r="J336" i="22"/>
  <c r="K336" i="22"/>
  <c r="L336" i="22"/>
  <c r="M336" i="22"/>
  <c r="N336" i="22"/>
  <c r="H337" i="22"/>
  <c r="I337" i="22"/>
  <c r="J337" i="22"/>
  <c r="K337" i="22"/>
  <c r="L337" i="22"/>
  <c r="M337" i="22"/>
  <c r="N337" i="22"/>
  <c r="H338" i="22"/>
  <c r="I338" i="22"/>
  <c r="J338" i="22"/>
  <c r="K338" i="22"/>
  <c r="L338" i="22"/>
  <c r="M338" i="22"/>
  <c r="N338" i="22"/>
  <c r="H339" i="22"/>
  <c r="I339" i="22"/>
  <c r="J339" i="22"/>
  <c r="K339" i="22"/>
  <c r="L339" i="22"/>
  <c r="M339" i="22"/>
  <c r="N339" i="22"/>
  <c r="N307" i="22"/>
  <c r="M307" i="22"/>
  <c r="L307" i="22"/>
  <c r="K307" i="22"/>
  <c r="J307" i="22"/>
  <c r="I307" i="22"/>
  <c r="H307" i="22"/>
  <c r="H275" i="22"/>
  <c r="I275" i="22"/>
  <c r="J275" i="22"/>
  <c r="K275" i="22"/>
  <c r="L275" i="22"/>
  <c r="M275" i="22"/>
  <c r="N275" i="22"/>
  <c r="H276" i="22"/>
  <c r="I276" i="22"/>
  <c r="J276" i="22"/>
  <c r="K276" i="22"/>
  <c r="L276" i="22"/>
  <c r="M276" i="22"/>
  <c r="N276" i="22"/>
  <c r="H277" i="22"/>
  <c r="I277" i="22"/>
  <c r="J277" i="22"/>
  <c r="K277" i="22"/>
  <c r="L277" i="22"/>
  <c r="M277" i="22"/>
  <c r="N277" i="22"/>
  <c r="H278" i="22"/>
  <c r="I278" i="22"/>
  <c r="J278" i="22"/>
  <c r="K278" i="22"/>
  <c r="L278" i="22"/>
  <c r="M278" i="22"/>
  <c r="N278" i="22"/>
  <c r="H279" i="22"/>
  <c r="I279" i="22"/>
  <c r="J279" i="22"/>
  <c r="K279" i="22"/>
  <c r="L279" i="22"/>
  <c r="M279" i="22"/>
  <c r="N279" i="22"/>
  <c r="H280" i="22"/>
  <c r="I280" i="22"/>
  <c r="J280" i="22"/>
  <c r="K280" i="22"/>
  <c r="L280" i="22"/>
  <c r="M280" i="22"/>
  <c r="N280" i="22"/>
  <c r="H281" i="22"/>
  <c r="I281" i="22"/>
  <c r="J281" i="22"/>
  <c r="K281" i="22"/>
  <c r="L281" i="22"/>
  <c r="M281" i="22"/>
  <c r="N281" i="22"/>
  <c r="H282" i="22"/>
  <c r="I282" i="22"/>
  <c r="J282" i="22"/>
  <c r="K282" i="22"/>
  <c r="L282" i="22"/>
  <c r="M282" i="22"/>
  <c r="N282" i="22"/>
  <c r="H283" i="22"/>
  <c r="I283" i="22"/>
  <c r="J283" i="22"/>
  <c r="K283" i="22"/>
  <c r="L283" i="22"/>
  <c r="M283" i="22"/>
  <c r="N283" i="22"/>
  <c r="H284" i="22"/>
  <c r="I284" i="22"/>
  <c r="J284" i="22"/>
  <c r="K284" i="22"/>
  <c r="L284" i="22"/>
  <c r="M284" i="22"/>
  <c r="N284" i="22"/>
  <c r="H285" i="22"/>
  <c r="I285" i="22"/>
  <c r="J285" i="22"/>
  <c r="K285" i="22"/>
  <c r="L285" i="22"/>
  <c r="M285" i="22"/>
  <c r="N285" i="22"/>
  <c r="H286" i="22"/>
  <c r="I286" i="22"/>
  <c r="J286" i="22"/>
  <c r="K286" i="22"/>
  <c r="L286" i="22"/>
  <c r="M286" i="22"/>
  <c r="N286" i="22"/>
  <c r="H287" i="22"/>
  <c r="I287" i="22"/>
  <c r="J287" i="22"/>
  <c r="K287" i="22"/>
  <c r="L287" i="22"/>
  <c r="M287" i="22"/>
  <c r="N287" i="22"/>
  <c r="H288" i="22"/>
  <c r="I288" i="22"/>
  <c r="J288" i="22"/>
  <c r="K288" i="22"/>
  <c r="L288" i="22"/>
  <c r="M288" i="22"/>
  <c r="N288" i="22"/>
  <c r="H289" i="22"/>
  <c r="I289" i="22"/>
  <c r="J289" i="22"/>
  <c r="K289" i="22"/>
  <c r="L289" i="22"/>
  <c r="M289" i="22"/>
  <c r="N289" i="22"/>
  <c r="H290" i="22"/>
  <c r="I290" i="22"/>
  <c r="J290" i="22"/>
  <c r="K290" i="22"/>
  <c r="L290" i="22"/>
  <c r="M290" i="22"/>
  <c r="N290" i="22"/>
  <c r="H291" i="22"/>
  <c r="I291" i="22"/>
  <c r="J291" i="22"/>
  <c r="K291" i="22"/>
  <c r="L291" i="22"/>
  <c r="M291" i="22"/>
  <c r="N291" i="22"/>
  <c r="H292" i="22"/>
  <c r="I292" i="22"/>
  <c r="J292" i="22"/>
  <c r="K292" i="22"/>
  <c r="L292" i="22"/>
  <c r="M292" i="22"/>
  <c r="N292" i="22"/>
  <c r="H293" i="22"/>
  <c r="I293" i="22"/>
  <c r="J293" i="22"/>
  <c r="K293" i="22"/>
  <c r="L293" i="22"/>
  <c r="M293" i="22"/>
  <c r="N293" i="22"/>
  <c r="H294" i="22"/>
  <c r="I294" i="22"/>
  <c r="J294" i="22"/>
  <c r="K294" i="22"/>
  <c r="L294" i="22"/>
  <c r="M294" i="22"/>
  <c r="N294" i="22"/>
  <c r="H295" i="22"/>
  <c r="I295" i="22"/>
  <c r="J295" i="22"/>
  <c r="K295" i="22"/>
  <c r="L295" i="22"/>
  <c r="M295" i="22"/>
  <c r="N295" i="22"/>
  <c r="H296" i="22"/>
  <c r="I296" i="22"/>
  <c r="J296" i="22"/>
  <c r="K296" i="22"/>
  <c r="L296" i="22"/>
  <c r="M296" i="22"/>
  <c r="N296" i="22"/>
  <c r="H297" i="22"/>
  <c r="I297" i="22"/>
  <c r="J297" i="22"/>
  <c r="K297" i="22"/>
  <c r="L297" i="22"/>
  <c r="M297" i="22"/>
  <c r="N297" i="22"/>
  <c r="H298" i="22"/>
  <c r="I298" i="22"/>
  <c r="J298" i="22"/>
  <c r="K298" i="22"/>
  <c r="L298" i="22"/>
  <c r="M298" i="22"/>
  <c r="N298" i="22"/>
  <c r="H299" i="22"/>
  <c r="I299" i="22"/>
  <c r="J299" i="22"/>
  <c r="K299" i="22"/>
  <c r="L299" i="22"/>
  <c r="M299" i="22"/>
  <c r="N299" i="22"/>
  <c r="H300" i="22"/>
  <c r="I300" i="22"/>
  <c r="J300" i="22"/>
  <c r="K300" i="22"/>
  <c r="L300" i="22"/>
  <c r="M300" i="22"/>
  <c r="N300" i="22"/>
  <c r="H301" i="22"/>
  <c r="I301" i="22"/>
  <c r="J301" i="22"/>
  <c r="K301" i="22"/>
  <c r="L301" i="22"/>
  <c r="M301" i="22"/>
  <c r="N301" i="22"/>
  <c r="H302" i="22"/>
  <c r="I302" i="22"/>
  <c r="J302" i="22"/>
  <c r="K302" i="22"/>
  <c r="L302" i="22"/>
  <c r="M302" i="22"/>
  <c r="N302" i="22"/>
  <c r="H303" i="22"/>
  <c r="I303" i="22"/>
  <c r="J303" i="22"/>
  <c r="K303" i="22"/>
  <c r="L303" i="22"/>
  <c r="M303" i="22"/>
  <c r="N303" i="22"/>
  <c r="H304" i="22"/>
  <c r="I304" i="22"/>
  <c r="J304" i="22"/>
  <c r="K304" i="22"/>
  <c r="L304" i="22"/>
  <c r="M304" i="22"/>
  <c r="N304" i="22"/>
  <c r="H305" i="22"/>
  <c r="I305" i="22"/>
  <c r="J305" i="22"/>
  <c r="K305" i="22"/>
  <c r="L305" i="22"/>
  <c r="M305" i="22"/>
  <c r="N305" i="22"/>
  <c r="H306" i="22"/>
  <c r="I306" i="22"/>
  <c r="J306" i="22"/>
  <c r="K306" i="22"/>
  <c r="L306" i="22"/>
  <c r="M306" i="22"/>
  <c r="N306" i="22"/>
  <c r="I274" i="22"/>
  <c r="J274" i="22"/>
  <c r="K274" i="22"/>
  <c r="L274" i="22"/>
  <c r="M274" i="22"/>
  <c r="N274" i="22"/>
  <c r="H274" i="22"/>
  <c r="H242" i="22"/>
  <c r="I242" i="22"/>
  <c r="J242" i="22"/>
  <c r="K242" i="22"/>
  <c r="L242" i="22"/>
  <c r="M242" i="22"/>
  <c r="N242" i="22"/>
  <c r="H243" i="22"/>
  <c r="I243" i="22"/>
  <c r="J243" i="22"/>
  <c r="K243" i="22"/>
  <c r="L243" i="22"/>
  <c r="M243" i="22"/>
  <c r="N243" i="22"/>
  <c r="H244" i="22"/>
  <c r="I244" i="22"/>
  <c r="J244" i="22"/>
  <c r="K244" i="22"/>
  <c r="L244" i="22"/>
  <c r="M244" i="22"/>
  <c r="N244" i="22"/>
  <c r="H245" i="22"/>
  <c r="I245" i="22"/>
  <c r="J245" i="22"/>
  <c r="K245" i="22"/>
  <c r="L245" i="22"/>
  <c r="M245" i="22"/>
  <c r="N245" i="22"/>
  <c r="H246" i="22"/>
  <c r="I246" i="22"/>
  <c r="J246" i="22"/>
  <c r="K246" i="22"/>
  <c r="L246" i="22"/>
  <c r="M246" i="22"/>
  <c r="N246" i="22"/>
  <c r="H247" i="22"/>
  <c r="I247" i="22"/>
  <c r="J247" i="22"/>
  <c r="K247" i="22"/>
  <c r="L247" i="22"/>
  <c r="M247" i="22"/>
  <c r="N247" i="22"/>
  <c r="H248" i="22"/>
  <c r="I248" i="22"/>
  <c r="J248" i="22"/>
  <c r="K248" i="22"/>
  <c r="L248" i="22"/>
  <c r="M248" i="22"/>
  <c r="N248" i="22"/>
  <c r="H249" i="22"/>
  <c r="I249" i="22"/>
  <c r="J249" i="22"/>
  <c r="K249" i="22"/>
  <c r="L249" i="22"/>
  <c r="M249" i="22"/>
  <c r="N249" i="22"/>
  <c r="H250" i="22"/>
  <c r="I250" i="22"/>
  <c r="J250" i="22"/>
  <c r="K250" i="22"/>
  <c r="L250" i="22"/>
  <c r="M250" i="22"/>
  <c r="N250" i="22"/>
  <c r="H251" i="22"/>
  <c r="I251" i="22"/>
  <c r="J251" i="22"/>
  <c r="K251" i="22"/>
  <c r="L251" i="22"/>
  <c r="M251" i="22"/>
  <c r="N251" i="22"/>
  <c r="H252" i="22"/>
  <c r="I252" i="22"/>
  <c r="J252" i="22"/>
  <c r="K252" i="22"/>
  <c r="L252" i="22"/>
  <c r="M252" i="22"/>
  <c r="N252" i="22"/>
  <c r="H253" i="22"/>
  <c r="I253" i="22"/>
  <c r="J253" i="22"/>
  <c r="K253" i="22"/>
  <c r="L253" i="22"/>
  <c r="M253" i="22"/>
  <c r="N253" i="22"/>
  <c r="H254" i="22"/>
  <c r="I254" i="22"/>
  <c r="J254" i="22"/>
  <c r="K254" i="22"/>
  <c r="L254" i="22"/>
  <c r="M254" i="22"/>
  <c r="N254" i="22"/>
  <c r="H255" i="22"/>
  <c r="I255" i="22"/>
  <c r="J255" i="22"/>
  <c r="K255" i="22"/>
  <c r="L255" i="22"/>
  <c r="M255" i="22"/>
  <c r="N255" i="22"/>
  <c r="H256" i="22"/>
  <c r="I256" i="22"/>
  <c r="J256" i="22"/>
  <c r="K256" i="22"/>
  <c r="L256" i="22"/>
  <c r="M256" i="22"/>
  <c r="N256" i="22"/>
  <c r="H257" i="22"/>
  <c r="I257" i="22"/>
  <c r="J257" i="22"/>
  <c r="K257" i="22"/>
  <c r="L257" i="22"/>
  <c r="M257" i="22"/>
  <c r="N257" i="22"/>
  <c r="H258" i="22"/>
  <c r="I258" i="22"/>
  <c r="J258" i="22"/>
  <c r="K258" i="22"/>
  <c r="L258" i="22"/>
  <c r="M258" i="22"/>
  <c r="N258" i="22"/>
  <c r="H259" i="22"/>
  <c r="I259" i="22"/>
  <c r="J259" i="22"/>
  <c r="K259" i="22"/>
  <c r="L259" i="22"/>
  <c r="M259" i="22"/>
  <c r="N259" i="22"/>
  <c r="H260" i="22"/>
  <c r="I260" i="22"/>
  <c r="J260" i="22"/>
  <c r="K260" i="22"/>
  <c r="L260" i="22"/>
  <c r="M260" i="22"/>
  <c r="N260" i="22"/>
  <c r="H261" i="22"/>
  <c r="I261" i="22"/>
  <c r="J261" i="22"/>
  <c r="K261" i="22"/>
  <c r="L261" i="22"/>
  <c r="M261" i="22"/>
  <c r="N261" i="22"/>
  <c r="H262" i="22"/>
  <c r="I262" i="22"/>
  <c r="J262" i="22"/>
  <c r="K262" i="22"/>
  <c r="L262" i="22"/>
  <c r="M262" i="22"/>
  <c r="N262" i="22"/>
  <c r="H263" i="22"/>
  <c r="I263" i="22"/>
  <c r="J263" i="22"/>
  <c r="K263" i="22"/>
  <c r="L263" i="22"/>
  <c r="M263" i="22"/>
  <c r="N263" i="22"/>
  <c r="H264" i="22"/>
  <c r="I264" i="22"/>
  <c r="J264" i="22"/>
  <c r="K264" i="22"/>
  <c r="L264" i="22"/>
  <c r="M264" i="22"/>
  <c r="N264" i="22"/>
  <c r="H265" i="22"/>
  <c r="I265" i="22"/>
  <c r="J265" i="22"/>
  <c r="K265" i="22"/>
  <c r="L265" i="22"/>
  <c r="M265" i="22"/>
  <c r="N265" i="22"/>
  <c r="H266" i="22"/>
  <c r="I266" i="22"/>
  <c r="J266" i="22"/>
  <c r="K266" i="22"/>
  <c r="L266" i="22"/>
  <c r="M266" i="22"/>
  <c r="N266" i="22"/>
  <c r="H267" i="22"/>
  <c r="I267" i="22"/>
  <c r="J267" i="22"/>
  <c r="K267" i="22"/>
  <c r="L267" i="22"/>
  <c r="M267" i="22"/>
  <c r="N267" i="22"/>
  <c r="H268" i="22"/>
  <c r="I268" i="22"/>
  <c r="J268" i="22"/>
  <c r="K268" i="22"/>
  <c r="L268" i="22"/>
  <c r="M268" i="22"/>
  <c r="N268" i="22"/>
  <c r="H269" i="22"/>
  <c r="I269" i="22"/>
  <c r="J269" i="22"/>
  <c r="K269" i="22"/>
  <c r="L269" i="22"/>
  <c r="M269" i="22"/>
  <c r="N269" i="22"/>
  <c r="H270" i="22"/>
  <c r="I270" i="22"/>
  <c r="J270" i="22"/>
  <c r="K270" i="22"/>
  <c r="L270" i="22"/>
  <c r="M270" i="22"/>
  <c r="N270" i="22"/>
  <c r="H271" i="22"/>
  <c r="I271" i="22"/>
  <c r="J271" i="22"/>
  <c r="K271" i="22"/>
  <c r="L271" i="22"/>
  <c r="M271" i="22"/>
  <c r="N271" i="22"/>
  <c r="H272" i="22"/>
  <c r="I272" i="22"/>
  <c r="J272" i="22"/>
  <c r="K272" i="22"/>
  <c r="L272" i="22"/>
  <c r="M272" i="22"/>
  <c r="N272" i="22"/>
  <c r="H273" i="22"/>
  <c r="I273" i="22"/>
  <c r="J273" i="22"/>
  <c r="K273" i="22"/>
  <c r="L273" i="22"/>
  <c r="M273" i="22"/>
  <c r="N273" i="22"/>
  <c r="I241" i="22"/>
  <c r="J241" i="22"/>
  <c r="K241" i="22"/>
  <c r="L241" i="22"/>
  <c r="M241" i="22"/>
  <c r="N241" i="22"/>
  <c r="H241" i="22"/>
  <c r="H110" i="22"/>
  <c r="I110" i="22"/>
  <c r="J110" i="22"/>
  <c r="K110" i="22"/>
  <c r="L110" i="22"/>
  <c r="M110" i="22"/>
  <c r="N110" i="22"/>
  <c r="H111" i="22"/>
  <c r="I111" i="22"/>
  <c r="J111" i="22"/>
  <c r="K111" i="22"/>
  <c r="L111" i="22"/>
  <c r="M111" i="22"/>
  <c r="N111" i="22"/>
  <c r="H112" i="22"/>
  <c r="I112" i="22"/>
  <c r="J112" i="22"/>
  <c r="K112" i="22"/>
  <c r="L112" i="22"/>
  <c r="M112" i="22"/>
  <c r="N112" i="22"/>
  <c r="H113" i="22"/>
  <c r="I113" i="22"/>
  <c r="J113" i="22"/>
  <c r="K113" i="22"/>
  <c r="L113" i="22"/>
  <c r="M113" i="22"/>
  <c r="N113" i="22"/>
  <c r="H114" i="22"/>
  <c r="I114" i="22"/>
  <c r="J114" i="22"/>
  <c r="K114" i="22"/>
  <c r="L114" i="22"/>
  <c r="M114" i="22"/>
  <c r="N114" i="22"/>
  <c r="H115" i="22"/>
  <c r="I115" i="22"/>
  <c r="J115" i="22"/>
  <c r="K115" i="22"/>
  <c r="L115" i="22"/>
  <c r="M115" i="22"/>
  <c r="N115" i="22"/>
  <c r="H116" i="22"/>
  <c r="I116" i="22"/>
  <c r="J116" i="22"/>
  <c r="K116" i="22"/>
  <c r="L116" i="22"/>
  <c r="M116" i="22"/>
  <c r="N116" i="22"/>
  <c r="H117" i="22"/>
  <c r="I117" i="22"/>
  <c r="J117" i="22"/>
  <c r="K117" i="22"/>
  <c r="L117" i="22"/>
  <c r="M117" i="22"/>
  <c r="N117" i="22"/>
  <c r="H118" i="22"/>
  <c r="I118" i="22"/>
  <c r="J118" i="22"/>
  <c r="K118" i="22"/>
  <c r="L118" i="22"/>
  <c r="M118" i="22"/>
  <c r="N118" i="22"/>
  <c r="H119" i="22"/>
  <c r="I119" i="22"/>
  <c r="J119" i="22"/>
  <c r="K119" i="22"/>
  <c r="L119" i="22"/>
  <c r="M119" i="22"/>
  <c r="N119" i="22"/>
  <c r="H120" i="22"/>
  <c r="I120" i="22"/>
  <c r="J120" i="22"/>
  <c r="K120" i="22"/>
  <c r="L120" i="22"/>
  <c r="M120" i="22"/>
  <c r="N120" i="22"/>
  <c r="H121" i="22"/>
  <c r="I121" i="22"/>
  <c r="J121" i="22"/>
  <c r="K121" i="22"/>
  <c r="L121" i="22"/>
  <c r="M121" i="22"/>
  <c r="N121" i="22"/>
  <c r="H122" i="22"/>
  <c r="I122" i="22"/>
  <c r="J122" i="22"/>
  <c r="K122" i="22"/>
  <c r="L122" i="22"/>
  <c r="M122" i="22"/>
  <c r="N122" i="22"/>
  <c r="H123" i="22"/>
  <c r="I123" i="22"/>
  <c r="J123" i="22"/>
  <c r="K123" i="22"/>
  <c r="L123" i="22"/>
  <c r="M123" i="22"/>
  <c r="N123" i="22"/>
  <c r="H124" i="22"/>
  <c r="I124" i="22"/>
  <c r="J124" i="22"/>
  <c r="K124" i="22"/>
  <c r="L124" i="22"/>
  <c r="M124" i="22"/>
  <c r="N124" i="22"/>
  <c r="H125" i="22"/>
  <c r="I125" i="22"/>
  <c r="J125" i="22"/>
  <c r="K125" i="22"/>
  <c r="L125" i="22"/>
  <c r="M125" i="22"/>
  <c r="N125" i="22"/>
  <c r="H126" i="22"/>
  <c r="I126" i="22"/>
  <c r="J126" i="22"/>
  <c r="K126" i="22"/>
  <c r="L126" i="22"/>
  <c r="M126" i="22"/>
  <c r="N126" i="22"/>
  <c r="H127" i="22"/>
  <c r="I127" i="22"/>
  <c r="J127" i="22"/>
  <c r="K127" i="22"/>
  <c r="L127" i="22"/>
  <c r="M127" i="22"/>
  <c r="N127" i="22"/>
  <c r="H128" i="22"/>
  <c r="I128" i="22"/>
  <c r="J128" i="22"/>
  <c r="K128" i="22"/>
  <c r="L128" i="22"/>
  <c r="M128" i="22"/>
  <c r="N128" i="22"/>
  <c r="H129" i="22"/>
  <c r="I129" i="22"/>
  <c r="J129" i="22"/>
  <c r="K129" i="22"/>
  <c r="L129" i="22"/>
  <c r="M129" i="22"/>
  <c r="N129" i="22"/>
  <c r="H130" i="22"/>
  <c r="I130" i="22"/>
  <c r="J130" i="22"/>
  <c r="K130" i="22"/>
  <c r="L130" i="22"/>
  <c r="M130" i="22"/>
  <c r="N130" i="22"/>
  <c r="H131" i="22"/>
  <c r="I131" i="22"/>
  <c r="J131" i="22"/>
  <c r="K131" i="22"/>
  <c r="L131" i="22"/>
  <c r="M131" i="22"/>
  <c r="N131" i="22"/>
  <c r="H132" i="22"/>
  <c r="I132" i="22"/>
  <c r="J132" i="22"/>
  <c r="K132" i="22"/>
  <c r="L132" i="22"/>
  <c r="M132" i="22"/>
  <c r="N132" i="22"/>
  <c r="H133" i="22"/>
  <c r="I133" i="22"/>
  <c r="J133" i="22"/>
  <c r="K133" i="22"/>
  <c r="L133" i="22"/>
  <c r="M133" i="22"/>
  <c r="N133" i="22"/>
  <c r="H134" i="22"/>
  <c r="I134" i="22"/>
  <c r="J134" i="22"/>
  <c r="K134" i="22"/>
  <c r="L134" i="22"/>
  <c r="M134" i="22"/>
  <c r="N134" i="22"/>
  <c r="H135" i="22"/>
  <c r="I135" i="22"/>
  <c r="J135" i="22"/>
  <c r="K135" i="22"/>
  <c r="L135" i="22"/>
  <c r="M135" i="22"/>
  <c r="N135" i="22"/>
  <c r="H136" i="22"/>
  <c r="I136" i="22"/>
  <c r="J136" i="22"/>
  <c r="K136" i="22"/>
  <c r="L136" i="22"/>
  <c r="M136" i="22"/>
  <c r="N136" i="22"/>
  <c r="H137" i="22"/>
  <c r="I137" i="22"/>
  <c r="J137" i="22"/>
  <c r="K137" i="22"/>
  <c r="L137" i="22"/>
  <c r="M137" i="22"/>
  <c r="N137" i="22"/>
  <c r="H138" i="22"/>
  <c r="I138" i="22"/>
  <c r="J138" i="22"/>
  <c r="K138" i="22"/>
  <c r="L138" i="22"/>
  <c r="M138" i="22"/>
  <c r="N138" i="22"/>
  <c r="H139" i="22"/>
  <c r="I139" i="22"/>
  <c r="J139" i="22"/>
  <c r="K139" i="22"/>
  <c r="L139" i="22"/>
  <c r="M139" i="22"/>
  <c r="N139" i="22"/>
  <c r="H140" i="22"/>
  <c r="I140" i="22"/>
  <c r="J140" i="22"/>
  <c r="K140" i="22"/>
  <c r="L140" i="22"/>
  <c r="M140" i="22"/>
  <c r="N140" i="22"/>
  <c r="H141" i="22"/>
  <c r="I141" i="22"/>
  <c r="J141" i="22"/>
  <c r="K141" i="22"/>
  <c r="L141" i="22"/>
  <c r="M141" i="22"/>
  <c r="N141" i="22"/>
  <c r="H142" i="22"/>
  <c r="I142" i="22"/>
  <c r="J142" i="22"/>
  <c r="K142" i="22"/>
  <c r="L142" i="22"/>
  <c r="M142" i="22"/>
  <c r="N142" i="22"/>
  <c r="H143" i="22"/>
  <c r="I143" i="22"/>
  <c r="J143" i="22"/>
  <c r="K143" i="22"/>
  <c r="L143" i="22"/>
  <c r="M143" i="22"/>
  <c r="N143" i="22"/>
  <c r="H144" i="22"/>
  <c r="I144" i="22"/>
  <c r="J144" i="22"/>
  <c r="K144" i="22"/>
  <c r="L144" i="22"/>
  <c r="M144" i="22"/>
  <c r="N144" i="22"/>
  <c r="H145" i="22"/>
  <c r="I145" i="22"/>
  <c r="J145" i="22"/>
  <c r="K145" i="22"/>
  <c r="L145" i="22"/>
  <c r="M145" i="22"/>
  <c r="N145" i="22"/>
  <c r="H146" i="22"/>
  <c r="I146" i="22"/>
  <c r="J146" i="22"/>
  <c r="K146" i="22"/>
  <c r="L146" i="22"/>
  <c r="M146" i="22"/>
  <c r="N146" i="22"/>
  <c r="H147" i="22"/>
  <c r="I147" i="22"/>
  <c r="J147" i="22"/>
  <c r="K147" i="22"/>
  <c r="L147" i="22"/>
  <c r="M147" i="22"/>
  <c r="N147" i="22"/>
  <c r="H148" i="22"/>
  <c r="I148" i="22"/>
  <c r="J148" i="22"/>
  <c r="K148" i="22"/>
  <c r="L148" i="22"/>
  <c r="M148" i="22"/>
  <c r="N148" i="22"/>
  <c r="H149" i="22"/>
  <c r="I149" i="22"/>
  <c r="J149" i="22"/>
  <c r="K149" i="22"/>
  <c r="L149" i="22"/>
  <c r="M149" i="22"/>
  <c r="N149" i="22"/>
  <c r="H150" i="22"/>
  <c r="I150" i="22"/>
  <c r="J150" i="22"/>
  <c r="K150" i="22"/>
  <c r="L150" i="22"/>
  <c r="M150" i="22"/>
  <c r="N150" i="22"/>
  <c r="H151" i="22"/>
  <c r="I151" i="22"/>
  <c r="J151" i="22"/>
  <c r="K151" i="22"/>
  <c r="L151" i="22"/>
  <c r="M151" i="22"/>
  <c r="N151" i="22"/>
  <c r="H152" i="22"/>
  <c r="I152" i="22"/>
  <c r="J152" i="22"/>
  <c r="K152" i="22"/>
  <c r="L152" i="22"/>
  <c r="M152" i="22"/>
  <c r="N152" i="22"/>
  <c r="H153" i="22"/>
  <c r="I153" i="22"/>
  <c r="J153" i="22"/>
  <c r="K153" i="22"/>
  <c r="L153" i="22"/>
  <c r="M153" i="22"/>
  <c r="N153" i="22"/>
  <c r="H154" i="22"/>
  <c r="I154" i="22"/>
  <c r="J154" i="22"/>
  <c r="K154" i="22"/>
  <c r="L154" i="22"/>
  <c r="M154" i="22"/>
  <c r="N154" i="22"/>
  <c r="H155" i="22"/>
  <c r="I155" i="22"/>
  <c r="J155" i="22"/>
  <c r="K155" i="22"/>
  <c r="L155" i="22"/>
  <c r="M155" i="22"/>
  <c r="N155" i="22"/>
  <c r="H156" i="22"/>
  <c r="I156" i="22"/>
  <c r="J156" i="22"/>
  <c r="K156" i="22"/>
  <c r="L156" i="22"/>
  <c r="M156" i="22"/>
  <c r="N156" i="22"/>
  <c r="H157" i="22"/>
  <c r="I157" i="22"/>
  <c r="J157" i="22"/>
  <c r="K157" i="22"/>
  <c r="L157" i="22"/>
  <c r="M157" i="22"/>
  <c r="N157" i="22"/>
  <c r="H158" i="22"/>
  <c r="I158" i="22"/>
  <c r="J158" i="22"/>
  <c r="K158" i="22"/>
  <c r="L158" i="22"/>
  <c r="M158" i="22"/>
  <c r="N158" i="22"/>
  <c r="H159" i="22"/>
  <c r="I159" i="22"/>
  <c r="J159" i="22"/>
  <c r="K159" i="22"/>
  <c r="L159" i="22"/>
  <c r="M159" i="22"/>
  <c r="N159" i="22"/>
  <c r="H160" i="22"/>
  <c r="I160" i="22"/>
  <c r="J160" i="22"/>
  <c r="K160" i="22"/>
  <c r="L160" i="22"/>
  <c r="M160" i="22"/>
  <c r="N160" i="22"/>
  <c r="H161" i="22"/>
  <c r="I161" i="22"/>
  <c r="J161" i="22"/>
  <c r="K161" i="22"/>
  <c r="L161" i="22"/>
  <c r="M161" i="22"/>
  <c r="N161" i="22"/>
  <c r="H162" i="22"/>
  <c r="I162" i="22"/>
  <c r="J162" i="22"/>
  <c r="K162" i="22"/>
  <c r="L162" i="22"/>
  <c r="M162" i="22"/>
  <c r="N162" i="22"/>
  <c r="H163" i="22"/>
  <c r="I163" i="22"/>
  <c r="J163" i="22"/>
  <c r="K163" i="22"/>
  <c r="L163" i="22"/>
  <c r="M163" i="22"/>
  <c r="N163" i="22"/>
  <c r="H164" i="22"/>
  <c r="I164" i="22"/>
  <c r="J164" i="22"/>
  <c r="K164" i="22"/>
  <c r="L164" i="22"/>
  <c r="M164" i="22"/>
  <c r="N164" i="22"/>
  <c r="H165" i="22"/>
  <c r="I165" i="22"/>
  <c r="J165" i="22"/>
  <c r="K165" i="22"/>
  <c r="L165" i="22"/>
  <c r="M165" i="22"/>
  <c r="N165" i="22"/>
  <c r="H166" i="22"/>
  <c r="I166" i="22"/>
  <c r="J166" i="22"/>
  <c r="K166" i="22"/>
  <c r="L166" i="22"/>
  <c r="M166" i="22"/>
  <c r="N166" i="22"/>
  <c r="H167" i="22"/>
  <c r="I167" i="22"/>
  <c r="J167" i="22"/>
  <c r="K167" i="22"/>
  <c r="L167" i="22"/>
  <c r="M167" i="22"/>
  <c r="N167" i="22"/>
  <c r="H168" i="22"/>
  <c r="I168" i="22"/>
  <c r="J168" i="22"/>
  <c r="K168" i="22"/>
  <c r="L168" i="22"/>
  <c r="M168" i="22"/>
  <c r="N168" i="22"/>
  <c r="H169" i="22"/>
  <c r="I169" i="22"/>
  <c r="J169" i="22"/>
  <c r="K169" i="22"/>
  <c r="L169" i="22"/>
  <c r="M169" i="22"/>
  <c r="N169" i="22"/>
  <c r="H170" i="22"/>
  <c r="I170" i="22"/>
  <c r="J170" i="22"/>
  <c r="K170" i="22"/>
  <c r="L170" i="22"/>
  <c r="M170" i="22"/>
  <c r="N170" i="22"/>
  <c r="H171" i="22"/>
  <c r="I171" i="22"/>
  <c r="J171" i="22"/>
  <c r="K171" i="22"/>
  <c r="L171" i="22"/>
  <c r="M171" i="22"/>
  <c r="N171" i="22"/>
  <c r="H172" i="22"/>
  <c r="I172" i="22"/>
  <c r="J172" i="22"/>
  <c r="K172" i="22"/>
  <c r="L172" i="22"/>
  <c r="M172" i="22"/>
  <c r="N172" i="22"/>
  <c r="H173" i="22"/>
  <c r="I173" i="22"/>
  <c r="J173" i="22"/>
  <c r="K173" i="22"/>
  <c r="L173" i="22"/>
  <c r="M173" i="22"/>
  <c r="N173" i="22"/>
  <c r="H174" i="22"/>
  <c r="I174" i="22"/>
  <c r="J174" i="22"/>
  <c r="K174" i="22"/>
  <c r="L174" i="22"/>
  <c r="M174" i="22"/>
  <c r="N174" i="22"/>
  <c r="H175" i="22"/>
  <c r="I175" i="22"/>
  <c r="J175" i="22"/>
  <c r="K175" i="22"/>
  <c r="L175" i="22"/>
  <c r="M175" i="22"/>
  <c r="N175" i="22"/>
  <c r="H176" i="22"/>
  <c r="I176" i="22"/>
  <c r="J176" i="22"/>
  <c r="K176" i="22"/>
  <c r="L176" i="22"/>
  <c r="M176" i="22"/>
  <c r="N176" i="22"/>
  <c r="H177" i="22"/>
  <c r="I177" i="22"/>
  <c r="J177" i="22"/>
  <c r="K177" i="22"/>
  <c r="L177" i="22"/>
  <c r="M177" i="22"/>
  <c r="N177" i="22"/>
  <c r="H178" i="22"/>
  <c r="I178" i="22"/>
  <c r="J178" i="22"/>
  <c r="K178" i="22"/>
  <c r="L178" i="22"/>
  <c r="M178" i="22"/>
  <c r="N178" i="22"/>
  <c r="H179" i="22"/>
  <c r="I179" i="22"/>
  <c r="J179" i="22"/>
  <c r="K179" i="22"/>
  <c r="L179" i="22"/>
  <c r="M179" i="22"/>
  <c r="N179" i="22"/>
  <c r="H180" i="22"/>
  <c r="I180" i="22"/>
  <c r="J180" i="22"/>
  <c r="K180" i="22"/>
  <c r="L180" i="22"/>
  <c r="M180" i="22"/>
  <c r="N180" i="22"/>
  <c r="H181" i="22"/>
  <c r="I181" i="22"/>
  <c r="J181" i="22"/>
  <c r="K181" i="22"/>
  <c r="L181" i="22"/>
  <c r="M181" i="22"/>
  <c r="N181" i="22"/>
  <c r="H182" i="22"/>
  <c r="I182" i="22"/>
  <c r="J182" i="22"/>
  <c r="K182" i="22"/>
  <c r="L182" i="22"/>
  <c r="M182" i="22"/>
  <c r="N182" i="22"/>
  <c r="H183" i="22"/>
  <c r="I183" i="22"/>
  <c r="J183" i="22"/>
  <c r="K183" i="22"/>
  <c r="L183" i="22"/>
  <c r="M183" i="22"/>
  <c r="N183" i="22"/>
  <c r="H184" i="22"/>
  <c r="I184" i="22"/>
  <c r="J184" i="22"/>
  <c r="K184" i="22"/>
  <c r="L184" i="22"/>
  <c r="M184" i="22"/>
  <c r="N184" i="22"/>
  <c r="H185" i="22"/>
  <c r="I185" i="22"/>
  <c r="J185" i="22"/>
  <c r="K185" i="22"/>
  <c r="L185" i="22"/>
  <c r="M185" i="22"/>
  <c r="N185" i="22"/>
  <c r="H186" i="22"/>
  <c r="I186" i="22"/>
  <c r="J186" i="22"/>
  <c r="K186" i="22"/>
  <c r="L186" i="22"/>
  <c r="M186" i="22"/>
  <c r="N186" i="22"/>
  <c r="H187" i="22"/>
  <c r="I187" i="22"/>
  <c r="J187" i="22"/>
  <c r="K187" i="22"/>
  <c r="L187" i="22"/>
  <c r="M187" i="22"/>
  <c r="N187" i="22"/>
  <c r="H188" i="22"/>
  <c r="I188" i="22"/>
  <c r="J188" i="22"/>
  <c r="K188" i="22"/>
  <c r="L188" i="22"/>
  <c r="M188" i="22"/>
  <c r="N188" i="22"/>
  <c r="H189" i="22"/>
  <c r="I189" i="22"/>
  <c r="J189" i="22"/>
  <c r="K189" i="22"/>
  <c r="L189" i="22"/>
  <c r="M189" i="22"/>
  <c r="N189" i="22"/>
  <c r="H190" i="22"/>
  <c r="I190" i="22"/>
  <c r="J190" i="22"/>
  <c r="K190" i="22"/>
  <c r="L190" i="22"/>
  <c r="M190" i="22"/>
  <c r="N190" i="22"/>
  <c r="H191" i="22"/>
  <c r="I191" i="22"/>
  <c r="J191" i="22"/>
  <c r="K191" i="22"/>
  <c r="L191" i="22"/>
  <c r="M191" i="22"/>
  <c r="N191" i="22"/>
  <c r="H192" i="22"/>
  <c r="I192" i="22"/>
  <c r="J192" i="22"/>
  <c r="K192" i="22"/>
  <c r="L192" i="22"/>
  <c r="M192" i="22"/>
  <c r="N192" i="22"/>
  <c r="H193" i="22"/>
  <c r="I193" i="22"/>
  <c r="J193" i="22"/>
  <c r="K193" i="22"/>
  <c r="L193" i="22"/>
  <c r="M193" i="22"/>
  <c r="N193" i="22"/>
  <c r="H194" i="22"/>
  <c r="I194" i="22"/>
  <c r="J194" i="22"/>
  <c r="K194" i="22"/>
  <c r="L194" i="22"/>
  <c r="M194" i="22"/>
  <c r="N194" i="22"/>
  <c r="H195" i="22"/>
  <c r="I195" i="22"/>
  <c r="J195" i="22"/>
  <c r="K195" i="22"/>
  <c r="L195" i="22"/>
  <c r="M195" i="22"/>
  <c r="N195" i="22"/>
  <c r="H196" i="22"/>
  <c r="I196" i="22"/>
  <c r="J196" i="22"/>
  <c r="K196" i="22"/>
  <c r="L196" i="22"/>
  <c r="M196" i="22"/>
  <c r="N196" i="22"/>
  <c r="H197" i="22"/>
  <c r="I197" i="22"/>
  <c r="J197" i="22"/>
  <c r="K197" i="22"/>
  <c r="L197" i="22"/>
  <c r="M197" i="22"/>
  <c r="N197" i="22"/>
  <c r="H198" i="22"/>
  <c r="I198" i="22"/>
  <c r="J198" i="22"/>
  <c r="K198" i="22"/>
  <c r="L198" i="22"/>
  <c r="M198" i="22"/>
  <c r="N198" i="22"/>
  <c r="H199" i="22"/>
  <c r="I199" i="22"/>
  <c r="J199" i="22"/>
  <c r="K199" i="22"/>
  <c r="L199" i="22"/>
  <c r="M199" i="22"/>
  <c r="N199" i="22"/>
  <c r="H200" i="22"/>
  <c r="I200" i="22"/>
  <c r="J200" i="22"/>
  <c r="K200" i="22"/>
  <c r="L200" i="22"/>
  <c r="M200" i="22"/>
  <c r="N200" i="22"/>
  <c r="H201" i="22"/>
  <c r="I201" i="22"/>
  <c r="J201" i="22"/>
  <c r="K201" i="22"/>
  <c r="L201" i="22"/>
  <c r="M201" i="22"/>
  <c r="N201" i="22"/>
  <c r="H202" i="22"/>
  <c r="I202" i="22"/>
  <c r="J202" i="22"/>
  <c r="K202" i="22"/>
  <c r="L202" i="22"/>
  <c r="M202" i="22"/>
  <c r="N202" i="22"/>
  <c r="H203" i="22"/>
  <c r="I203" i="22"/>
  <c r="J203" i="22"/>
  <c r="K203" i="22"/>
  <c r="L203" i="22"/>
  <c r="M203" i="22"/>
  <c r="N203" i="22"/>
  <c r="H204" i="22"/>
  <c r="I204" i="22"/>
  <c r="J204" i="22"/>
  <c r="K204" i="22"/>
  <c r="L204" i="22"/>
  <c r="M204" i="22"/>
  <c r="N204" i="22"/>
  <c r="H205" i="22"/>
  <c r="I205" i="22"/>
  <c r="J205" i="22"/>
  <c r="K205" i="22"/>
  <c r="L205" i="22"/>
  <c r="M205" i="22"/>
  <c r="N205" i="22"/>
  <c r="H206" i="22"/>
  <c r="I206" i="22"/>
  <c r="J206" i="22"/>
  <c r="K206" i="22"/>
  <c r="L206" i="22"/>
  <c r="M206" i="22"/>
  <c r="N206" i="22"/>
  <c r="H207" i="22"/>
  <c r="I207" i="22"/>
  <c r="J207" i="22"/>
  <c r="K207" i="22"/>
  <c r="L207" i="22"/>
  <c r="M207" i="22"/>
  <c r="N207" i="22"/>
  <c r="H208" i="22"/>
  <c r="I208" i="22"/>
  <c r="J208" i="22"/>
  <c r="K208" i="22"/>
  <c r="L208" i="22"/>
  <c r="M208" i="22"/>
  <c r="N208" i="22"/>
  <c r="H209" i="22"/>
  <c r="I209" i="22"/>
  <c r="J209" i="22"/>
  <c r="K209" i="22"/>
  <c r="L209" i="22"/>
  <c r="M209" i="22"/>
  <c r="N209" i="22"/>
  <c r="H210" i="22"/>
  <c r="I210" i="22"/>
  <c r="J210" i="22"/>
  <c r="K210" i="22"/>
  <c r="L210" i="22"/>
  <c r="M210" i="22"/>
  <c r="N210" i="22"/>
  <c r="H211" i="22"/>
  <c r="I211" i="22"/>
  <c r="J211" i="22"/>
  <c r="K211" i="22"/>
  <c r="L211" i="22"/>
  <c r="M211" i="22"/>
  <c r="N211" i="22"/>
  <c r="H212" i="22"/>
  <c r="I212" i="22"/>
  <c r="J212" i="22"/>
  <c r="K212" i="22"/>
  <c r="L212" i="22"/>
  <c r="M212" i="22"/>
  <c r="N212" i="22"/>
  <c r="H213" i="22"/>
  <c r="I213" i="22"/>
  <c r="J213" i="22"/>
  <c r="K213" i="22"/>
  <c r="L213" i="22"/>
  <c r="M213" i="22"/>
  <c r="N213" i="22"/>
  <c r="H214" i="22"/>
  <c r="I214" i="22"/>
  <c r="J214" i="22"/>
  <c r="K214" i="22"/>
  <c r="L214" i="22"/>
  <c r="M214" i="22"/>
  <c r="N214" i="22"/>
  <c r="H215" i="22"/>
  <c r="I215" i="22"/>
  <c r="J215" i="22"/>
  <c r="K215" i="22"/>
  <c r="L215" i="22"/>
  <c r="M215" i="22"/>
  <c r="N215" i="22"/>
  <c r="H216" i="22"/>
  <c r="I216" i="22"/>
  <c r="J216" i="22"/>
  <c r="K216" i="22"/>
  <c r="L216" i="22"/>
  <c r="M216" i="22"/>
  <c r="N216" i="22"/>
  <c r="H217" i="22"/>
  <c r="I217" i="22"/>
  <c r="J217" i="22"/>
  <c r="K217" i="22"/>
  <c r="L217" i="22"/>
  <c r="M217" i="22"/>
  <c r="N217" i="22"/>
  <c r="H218" i="22"/>
  <c r="I218" i="22"/>
  <c r="J218" i="22"/>
  <c r="K218" i="22"/>
  <c r="L218" i="22"/>
  <c r="M218" i="22"/>
  <c r="N218" i="22"/>
  <c r="H219" i="22"/>
  <c r="I219" i="22"/>
  <c r="J219" i="22"/>
  <c r="K219" i="22"/>
  <c r="L219" i="22"/>
  <c r="M219" i="22"/>
  <c r="N219" i="22"/>
  <c r="H220" i="22"/>
  <c r="I220" i="22"/>
  <c r="J220" i="22"/>
  <c r="K220" i="22"/>
  <c r="L220" i="22"/>
  <c r="M220" i="22"/>
  <c r="N220" i="22"/>
  <c r="H221" i="22"/>
  <c r="I221" i="22"/>
  <c r="J221" i="22"/>
  <c r="K221" i="22"/>
  <c r="L221" i="22"/>
  <c r="M221" i="22"/>
  <c r="N221" i="22"/>
  <c r="H222" i="22"/>
  <c r="I222" i="22"/>
  <c r="J222" i="22"/>
  <c r="K222" i="22"/>
  <c r="L222" i="22"/>
  <c r="M222" i="22"/>
  <c r="N222" i="22"/>
  <c r="H223" i="22"/>
  <c r="I223" i="22"/>
  <c r="J223" i="22"/>
  <c r="K223" i="22"/>
  <c r="L223" i="22"/>
  <c r="M223" i="22"/>
  <c r="N223" i="22"/>
  <c r="H224" i="22"/>
  <c r="I224" i="22"/>
  <c r="J224" i="22"/>
  <c r="K224" i="22"/>
  <c r="L224" i="22"/>
  <c r="M224" i="22"/>
  <c r="N224" i="22"/>
  <c r="H225" i="22"/>
  <c r="I225" i="22"/>
  <c r="J225" i="22"/>
  <c r="K225" i="22"/>
  <c r="L225" i="22"/>
  <c r="M225" i="22"/>
  <c r="N225" i="22"/>
  <c r="H226" i="22"/>
  <c r="I226" i="22"/>
  <c r="J226" i="22"/>
  <c r="K226" i="22"/>
  <c r="L226" i="22"/>
  <c r="M226" i="22"/>
  <c r="N226" i="22"/>
  <c r="H227" i="22"/>
  <c r="I227" i="22"/>
  <c r="J227" i="22"/>
  <c r="K227" i="22"/>
  <c r="L227" i="22"/>
  <c r="M227" i="22"/>
  <c r="N227" i="22"/>
  <c r="H228" i="22"/>
  <c r="I228" i="22"/>
  <c r="J228" i="22"/>
  <c r="K228" i="22"/>
  <c r="L228" i="22"/>
  <c r="M228" i="22"/>
  <c r="N228" i="22"/>
  <c r="H229" i="22"/>
  <c r="I229" i="22"/>
  <c r="J229" i="22"/>
  <c r="K229" i="22"/>
  <c r="L229" i="22"/>
  <c r="M229" i="22"/>
  <c r="N229" i="22"/>
  <c r="H230" i="22"/>
  <c r="I230" i="22"/>
  <c r="J230" i="22"/>
  <c r="K230" i="22"/>
  <c r="L230" i="22"/>
  <c r="M230" i="22"/>
  <c r="N230" i="22"/>
  <c r="H231" i="22"/>
  <c r="I231" i="22"/>
  <c r="J231" i="22"/>
  <c r="K231" i="22"/>
  <c r="L231" i="22"/>
  <c r="M231" i="22"/>
  <c r="N231" i="22"/>
  <c r="H232" i="22"/>
  <c r="I232" i="22"/>
  <c r="J232" i="22"/>
  <c r="K232" i="22"/>
  <c r="L232" i="22"/>
  <c r="M232" i="22"/>
  <c r="N232" i="22"/>
  <c r="H233" i="22"/>
  <c r="I233" i="22"/>
  <c r="J233" i="22"/>
  <c r="K233" i="22"/>
  <c r="L233" i="22"/>
  <c r="M233" i="22"/>
  <c r="N233" i="22"/>
  <c r="H234" i="22"/>
  <c r="I234" i="22"/>
  <c r="J234" i="22"/>
  <c r="K234" i="22"/>
  <c r="L234" i="22"/>
  <c r="M234" i="22"/>
  <c r="N234" i="22"/>
  <c r="H235" i="22"/>
  <c r="I235" i="22"/>
  <c r="J235" i="22"/>
  <c r="K235" i="22"/>
  <c r="L235" i="22"/>
  <c r="M235" i="22"/>
  <c r="N235" i="22"/>
  <c r="H236" i="22"/>
  <c r="I236" i="22"/>
  <c r="J236" i="22"/>
  <c r="K236" i="22"/>
  <c r="L236" i="22"/>
  <c r="M236" i="22"/>
  <c r="N236" i="22"/>
  <c r="H237" i="22"/>
  <c r="I237" i="22"/>
  <c r="J237" i="22"/>
  <c r="K237" i="22"/>
  <c r="L237" i="22"/>
  <c r="M237" i="22"/>
  <c r="N237" i="22"/>
  <c r="H238" i="22"/>
  <c r="I238" i="22"/>
  <c r="J238" i="22"/>
  <c r="K238" i="22"/>
  <c r="L238" i="22"/>
  <c r="M238" i="22"/>
  <c r="N238" i="22"/>
  <c r="H239" i="22"/>
  <c r="I239" i="22"/>
  <c r="J239" i="22"/>
  <c r="K239" i="22"/>
  <c r="L239" i="22"/>
  <c r="M239" i="22"/>
  <c r="N239" i="22"/>
  <c r="H240" i="22"/>
  <c r="I240" i="22"/>
  <c r="J240" i="22"/>
  <c r="K240" i="22"/>
  <c r="L240" i="22"/>
  <c r="M240" i="22"/>
  <c r="N240" i="22"/>
  <c r="I109" i="22"/>
  <c r="J109" i="22"/>
  <c r="K109" i="22"/>
  <c r="L109" i="22"/>
  <c r="M109" i="22"/>
  <c r="N109" i="22"/>
  <c r="H109" i="22"/>
  <c r="H77" i="22"/>
  <c r="I77" i="22"/>
  <c r="J77" i="22"/>
  <c r="K77" i="22"/>
  <c r="L77" i="22"/>
  <c r="M77" i="22"/>
  <c r="N77" i="22"/>
  <c r="H78" i="22"/>
  <c r="I78" i="22"/>
  <c r="J78" i="22"/>
  <c r="K78" i="22"/>
  <c r="L78" i="22"/>
  <c r="M78" i="22"/>
  <c r="N78" i="22"/>
  <c r="H79" i="22"/>
  <c r="I79" i="22"/>
  <c r="J79" i="22"/>
  <c r="K79" i="22"/>
  <c r="L79" i="22"/>
  <c r="M79" i="22"/>
  <c r="N79" i="22"/>
  <c r="H80" i="22"/>
  <c r="I80" i="22"/>
  <c r="J80" i="22"/>
  <c r="K80" i="22"/>
  <c r="L80" i="22"/>
  <c r="M80" i="22"/>
  <c r="N80" i="22"/>
  <c r="H81" i="22"/>
  <c r="I81" i="22"/>
  <c r="J81" i="22"/>
  <c r="K81" i="22"/>
  <c r="L81" i="22"/>
  <c r="M81" i="22"/>
  <c r="N81" i="22"/>
  <c r="H82" i="22"/>
  <c r="I82" i="22"/>
  <c r="J82" i="22"/>
  <c r="K82" i="22"/>
  <c r="L82" i="22"/>
  <c r="M82" i="22"/>
  <c r="N82" i="22"/>
  <c r="H83" i="22"/>
  <c r="I83" i="22"/>
  <c r="J83" i="22"/>
  <c r="K83" i="22"/>
  <c r="L83" i="22"/>
  <c r="M83" i="22"/>
  <c r="N83" i="22"/>
  <c r="H84" i="22"/>
  <c r="I84" i="22"/>
  <c r="J84" i="22"/>
  <c r="K84" i="22"/>
  <c r="L84" i="22"/>
  <c r="M84" i="22"/>
  <c r="N84" i="22"/>
  <c r="H85" i="22"/>
  <c r="I85" i="22"/>
  <c r="J85" i="22"/>
  <c r="K85" i="22"/>
  <c r="L85" i="22"/>
  <c r="M85" i="22"/>
  <c r="N85" i="22"/>
  <c r="H86" i="22"/>
  <c r="I86" i="22"/>
  <c r="J86" i="22"/>
  <c r="K86" i="22"/>
  <c r="L86" i="22"/>
  <c r="M86" i="22"/>
  <c r="N86" i="22"/>
  <c r="H87" i="22"/>
  <c r="I87" i="22"/>
  <c r="J87" i="22"/>
  <c r="K87" i="22"/>
  <c r="L87" i="22"/>
  <c r="M87" i="22"/>
  <c r="N87" i="22"/>
  <c r="H88" i="22"/>
  <c r="I88" i="22"/>
  <c r="J88" i="22"/>
  <c r="K88" i="22"/>
  <c r="L88" i="22"/>
  <c r="M88" i="22"/>
  <c r="N88" i="22"/>
  <c r="H89" i="22"/>
  <c r="I89" i="22"/>
  <c r="J89" i="22"/>
  <c r="K89" i="22"/>
  <c r="L89" i="22"/>
  <c r="M89" i="22"/>
  <c r="N89" i="22"/>
  <c r="H90" i="22"/>
  <c r="I90" i="22"/>
  <c r="J90" i="22"/>
  <c r="K90" i="22"/>
  <c r="L90" i="22"/>
  <c r="M90" i="22"/>
  <c r="N90" i="22"/>
  <c r="H91" i="22"/>
  <c r="I91" i="22"/>
  <c r="J91" i="22"/>
  <c r="K91" i="22"/>
  <c r="L91" i="22"/>
  <c r="M91" i="22"/>
  <c r="N91" i="22"/>
  <c r="H92" i="22"/>
  <c r="I92" i="22"/>
  <c r="J92" i="22"/>
  <c r="K92" i="22"/>
  <c r="L92" i="22"/>
  <c r="M92" i="22"/>
  <c r="N92" i="22"/>
  <c r="H93" i="22"/>
  <c r="I93" i="22"/>
  <c r="J93" i="22"/>
  <c r="K93" i="22"/>
  <c r="L93" i="22"/>
  <c r="M93" i="22"/>
  <c r="N93" i="22"/>
  <c r="H94" i="22"/>
  <c r="I94" i="22"/>
  <c r="J94" i="22"/>
  <c r="K94" i="22"/>
  <c r="L94" i="22"/>
  <c r="M94" i="22"/>
  <c r="N94" i="22"/>
  <c r="H95" i="22"/>
  <c r="I95" i="22"/>
  <c r="J95" i="22"/>
  <c r="K95" i="22"/>
  <c r="L95" i="22"/>
  <c r="M95" i="22"/>
  <c r="N95" i="22"/>
  <c r="H96" i="22"/>
  <c r="I96" i="22"/>
  <c r="J96" i="22"/>
  <c r="K96" i="22"/>
  <c r="L96" i="22"/>
  <c r="M96" i="22"/>
  <c r="N96" i="22"/>
  <c r="H97" i="22"/>
  <c r="I97" i="22"/>
  <c r="J97" i="22"/>
  <c r="K97" i="22"/>
  <c r="L97" i="22"/>
  <c r="M97" i="22"/>
  <c r="N97" i="22"/>
  <c r="H98" i="22"/>
  <c r="I98" i="22"/>
  <c r="J98" i="22"/>
  <c r="K98" i="22"/>
  <c r="L98" i="22"/>
  <c r="M98" i="22"/>
  <c r="N98" i="22"/>
  <c r="H99" i="22"/>
  <c r="I99" i="22"/>
  <c r="J99" i="22"/>
  <c r="K99" i="22"/>
  <c r="L99" i="22"/>
  <c r="M99" i="22"/>
  <c r="N99" i="22"/>
  <c r="H100" i="22"/>
  <c r="I100" i="22"/>
  <c r="J100" i="22"/>
  <c r="K100" i="22"/>
  <c r="L100" i="22"/>
  <c r="M100" i="22"/>
  <c r="N100" i="22"/>
  <c r="H101" i="22"/>
  <c r="I101" i="22"/>
  <c r="J101" i="22"/>
  <c r="K101" i="22"/>
  <c r="L101" i="22"/>
  <c r="M101" i="22"/>
  <c r="N101" i="22"/>
  <c r="H102" i="22"/>
  <c r="I102" i="22"/>
  <c r="J102" i="22"/>
  <c r="K102" i="22"/>
  <c r="L102" i="22"/>
  <c r="M102" i="22"/>
  <c r="N102" i="22"/>
  <c r="H103" i="22"/>
  <c r="I103" i="22"/>
  <c r="J103" i="22"/>
  <c r="K103" i="22"/>
  <c r="L103" i="22"/>
  <c r="M103" i="22"/>
  <c r="N103" i="22"/>
  <c r="H104" i="22"/>
  <c r="I104" i="22"/>
  <c r="J104" i="22"/>
  <c r="K104" i="22"/>
  <c r="L104" i="22"/>
  <c r="M104" i="22"/>
  <c r="N104" i="22"/>
  <c r="H105" i="22"/>
  <c r="I105" i="22"/>
  <c r="J105" i="22"/>
  <c r="K105" i="22"/>
  <c r="L105" i="22"/>
  <c r="M105" i="22"/>
  <c r="N105" i="22"/>
  <c r="H106" i="22"/>
  <c r="I106" i="22"/>
  <c r="J106" i="22"/>
  <c r="K106" i="22"/>
  <c r="L106" i="22"/>
  <c r="M106" i="22"/>
  <c r="N106" i="22"/>
  <c r="H107" i="22"/>
  <c r="I107" i="22"/>
  <c r="J107" i="22"/>
  <c r="K107" i="22"/>
  <c r="L107" i="22"/>
  <c r="M107" i="22"/>
  <c r="N107" i="22"/>
  <c r="H108" i="22"/>
  <c r="I108" i="22"/>
  <c r="J108" i="22"/>
  <c r="K108" i="22"/>
  <c r="L108" i="22"/>
  <c r="M108" i="22"/>
  <c r="N108" i="22"/>
  <c r="I76" i="22"/>
  <c r="J76" i="22"/>
  <c r="K76" i="22"/>
  <c r="L76" i="22"/>
  <c r="M76" i="22"/>
  <c r="N76" i="22"/>
  <c r="H76" i="22"/>
  <c r="H44" i="22"/>
  <c r="I44" i="22"/>
  <c r="J44" i="22"/>
  <c r="K44" i="22"/>
  <c r="L44" i="22"/>
  <c r="M44" i="22"/>
  <c r="N44" i="22"/>
  <c r="H45" i="22"/>
  <c r="I45" i="22"/>
  <c r="J45" i="22"/>
  <c r="K45" i="22"/>
  <c r="L45" i="22"/>
  <c r="M45" i="22"/>
  <c r="N45" i="22"/>
  <c r="H46" i="22"/>
  <c r="I46" i="22"/>
  <c r="J46" i="22"/>
  <c r="K46" i="22"/>
  <c r="L46" i="22"/>
  <c r="M46" i="22"/>
  <c r="N46" i="22"/>
  <c r="H47" i="22"/>
  <c r="I47" i="22"/>
  <c r="J47" i="22"/>
  <c r="K47" i="22"/>
  <c r="L47" i="22"/>
  <c r="M47" i="22"/>
  <c r="N47" i="22"/>
  <c r="H48" i="22"/>
  <c r="I48" i="22"/>
  <c r="J48" i="22"/>
  <c r="K48" i="22"/>
  <c r="L48" i="22"/>
  <c r="M48" i="22"/>
  <c r="N48" i="22"/>
  <c r="H49" i="22"/>
  <c r="I49" i="22"/>
  <c r="J49" i="22"/>
  <c r="K49" i="22"/>
  <c r="L49" i="22"/>
  <c r="M49" i="22"/>
  <c r="N49" i="22"/>
  <c r="H50" i="22"/>
  <c r="I50" i="22"/>
  <c r="J50" i="22"/>
  <c r="K50" i="22"/>
  <c r="L50" i="22"/>
  <c r="M50" i="22"/>
  <c r="N50" i="22"/>
  <c r="H51" i="22"/>
  <c r="I51" i="22"/>
  <c r="J51" i="22"/>
  <c r="K51" i="22"/>
  <c r="L51" i="22"/>
  <c r="M51" i="22"/>
  <c r="N51" i="22"/>
  <c r="H52" i="22"/>
  <c r="I52" i="22"/>
  <c r="J52" i="22"/>
  <c r="K52" i="22"/>
  <c r="L52" i="22"/>
  <c r="M52" i="22"/>
  <c r="N52" i="22"/>
  <c r="H53" i="22"/>
  <c r="I53" i="22"/>
  <c r="J53" i="22"/>
  <c r="K53" i="22"/>
  <c r="L53" i="22"/>
  <c r="M53" i="22"/>
  <c r="N53" i="22"/>
  <c r="H54" i="22"/>
  <c r="I54" i="22"/>
  <c r="J54" i="22"/>
  <c r="K54" i="22"/>
  <c r="L54" i="22"/>
  <c r="M54" i="22"/>
  <c r="N54" i="22"/>
  <c r="H55" i="22"/>
  <c r="I55" i="22"/>
  <c r="J55" i="22"/>
  <c r="K55" i="22"/>
  <c r="L55" i="22"/>
  <c r="M55" i="22"/>
  <c r="N55" i="22"/>
  <c r="H56" i="22"/>
  <c r="I56" i="22"/>
  <c r="J56" i="22"/>
  <c r="K56" i="22"/>
  <c r="L56" i="22"/>
  <c r="M56" i="22"/>
  <c r="N56" i="22"/>
  <c r="H57" i="22"/>
  <c r="I57" i="22"/>
  <c r="J57" i="22"/>
  <c r="K57" i="22"/>
  <c r="L57" i="22"/>
  <c r="M57" i="22"/>
  <c r="N57" i="22"/>
  <c r="H58" i="22"/>
  <c r="I58" i="22"/>
  <c r="J58" i="22"/>
  <c r="K58" i="22"/>
  <c r="L58" i="22"/>
  <c r="M58" i="22"/>
  <c r="N58" i="22"/>
  <c r="H59" i="22"/>
  <c r="I59" i="22"/>
  <c r="J59" i="22"/>
  <c r="K59" i="22"/>
  <c r="L59" i="22"/>
  <c r="M59" i="22"/>
  <c r="N59" i="22"/>
  <c r="H60" i="22"/>
  <c r="I60" i="22"/>
  <c r="J60" i="22"/>
  <c r="K60" i="22"/>
  <c r="L60" i="22"/>
  <c r="M60" i="22"/>
  <c r="N60" i="22"/>
  <c r="H61" i="22"/>
  <c r="I61" i="22"/>
  <c r="J61" i="22"/>
  <c r="K61" i="22"/>
  <c r="L61" i="22"/>
  <c r="M61" i="22"/>
  <c r="N61" i="22"/>
  <c r="H62" i="22"/>
  <c r="I62" i="22"/>
  <c r="J62" i="22"/>
  <c r="K62" i="22"/>
  <c r="L62" i="22"/>
  <c r="M62" i="22"/>
  <c r="N62" i="22"/>
  <c r="H63" i="22"/>
  <c r="I63" i="22"/>
  <c r="J63" i="22"/>
  <c r="K63" i="22"/>
  <c r="L63" i="22"/>
  <c r="M63" i="22"/>
  <c r="N63" i="22"/>
  <c r="H64" i="22"/>
  <c r="I64" i="22"/>
  <c r="J64" i="22"/>
  <c r="K64" i="22"/>
  <c r="L64" i="22"/>
  <c r="M64" i="22"/>
  <c r="N64" i="22"/>
  <c r="H65" i="22"/>
  <c r="I65" i="22"/>
  <c r="J65" i="22"/>
  <c r="K65" i="22"/>
  <c r="L65" i="22"/>
  <c r="M65" i="22"/>
  <c r="N65" i="22"/>
  <c r="H66" i="22"/>
  <c r="I66" i="22"/>
  <c r="J66" i="22"/>
  <c r="K66" i="22"/>
  <c r="L66" i="22"/>
  <c r="M66" i="22"/>
  <c r="N66" i="22"/>
  <c r="H67" i="22"/>
  <c r="I67" i="22"/>
  <c r="J67" i="22"/>
  <c r="K67" i="22"/>
  <c r="L67" i="22"/>
  <c r="M67" i="22"/>
  <c r="N67" i="22"/>
  <c r="H68" i="22"/>
  <c r="I68" i="22"/>
  <c r="J68" i="22"/>
  <c r="K68" i="22"/>
  <c r="L68" i="22"/>
  <c r="M68" i="22"/>
  <c r="N68" i="22"/>
  <c r="H69" i="22"/>
  <c r="I69" i="22"/>
  <c r="J69" i="22"/>
  <c r="K69" i="22"/>
  <c r="L69" i="22"/>
  <c r="M69" i="22"/>
  <c r="N69" i="22"/>
  <c r="H70" i="22"/>
  <c r="I70" i="22"/>
  <c r="J70" i="22"/>
  <c r="K70" i="22"/>
  <c r="L70" i="22"/>
  <c r="M70" i="22"/>
  <c r="N70" i="22"/>
  <c r="H71" i="22"/>
  <c r="I71" i="22"/>
  <c r="J71" i="22"/>
  <c r="K71" i="22"/>
  <c r="L71" i="22"/>
  <c r="M71" i="22"/>
  <c r="N71" i="22"/>
  <c r="H72" i="22"/>
  <c r="I72" i="22"/>
  <c r="J72" i="22"/>
  <c r="K72" i="22"/>
  <c r="L72" i="22"/>
  <c r="M72" i="22"/>
  <c r="N72" i="22"/>
  <c r="H73" i="22"/>
  <c r="I73" i="22"/>
  <c r="J73" i="22"/>
  <c r="K73" i="22"/>
  <c r="L73" i="22"/>
  <c r="M73" i="22"/>
  <c r="N73" i="22"/>
  <c r="H74" i="22"/>
  <c r="I74" i="22"/>
  <c r="J74" i="22"/>
  <c r="K74" i="22"/>
  <c r="L74" i="22"/>
  <c r="M74" i="22"/>
  <c r="N74" i="22"/>
  <c r="H75" i="22"/>
  <c r="I75" i="22"/>
  <c r="J75" i="22"/>
  <c r="K75" i="22"/>
  <c r="L75" i="22"/>
  <c r="M75" i="22"/>
  <c r="N75" i="22"/>
  <c r="I43" i="22"/>
  <c r="J43" i="22"/>
  <c r="K43" i="22"/>
  <c r="L43" i="22"/>
  <c r="M43" i="22"/>
  <c r="N43" i="22"/>
  <c r="H43" i="22"/>
  <c r="H26" i="22"/>
  <c r="I26" i="22"/>
  <c r="J26" i="22"/>
  <c r="K26" i="22"/>
  <c r="L26" i="22"/>
  <c r="M26" i="22"/>
  <c r="N26" i="22"/>
  <c r="H27" i="22"/>
  <c r="I27" i="22"/>
  <c r="J27" i="22"/>
  <c r="K27" i="22"/>
  <c r="L27" i="22"/>
  <c r="M27" i="22"/>
  <c r="N27" i="22"/>
  <c r="H28" i="22"/>
  <c r="I28" i="22"/>
  <c r="J28" i="22"/>
  <c r="K28" i="22"/>
  <c r="L28" i="22"/>
  <c r="M28" i="22"/>
  <c r="N28" i="22"/>
  <c r="H29" i="22"/>
  <c r="I29" i="22"/>
  <c r="J29" i="22"/>
  <c r="K29" i="22"/>
  <c r="L29" i="22"/>
  <c r="M29" i="22"/>
  <c r="N29" i="22"/>
  <c r="H30" i="22"/>
  <c r="I30" i="22"/>
  <c r="J30" i="22"/>
  <c r="K30" i="22"/>
  <c r="L30" i="22"/>
  <c r="M30" i="22"/>
  <c r="N30" i="22"/>
  <c r="H31" i="22"/>
  <c r="I31" i="22"/>
  <c r="J31" i="22"/>
  <c r="K31" i="22"/>
  <c r="L31" i="22"/>
  <c r="M31" i="22"/>
  <c r="N31" i="22"/>
  <c r="H32" i="22"/>
  <c r="I32" i="22"/>
  <c r="J32" i="22"/>
  <c r="K32" i="22"/>
  <c r="L32" i="22"/>
  <c r="M32" i="22"/>
  <c r="N32" i="22"/>
  <c r="H33" i="22"/>
  <c r="I33" i="22"/>
  <c r="J33" i="22"/>
  <c r="K33" i="22"/>
  <c r="L33" i="22"/>
  <c r="M33" i="22"/>
  <c r="N33" i="22"/>
  <c r="H34" i="22"/>
  <c r="I34" i="22"/>
  <c r="J34" i="22"/>
  <c r="K34" i="22"/>
  <c r="L34" i="22"/>
  <c r="M34" i="22"/>
  <c r="N34" i="22"/>
  <c r="H35" i="22"/>
  <c r="I35" i="22"/>
  <c r="J35" i="22"/>
  <c r="K35" i="22"/>
  <c r="L35" i="22"/>
  <c r="M35" i="22"/>
  <c r="N35" i="22"/>
  <c r="H36" i="22"/>
  <c r="I36" i="22"/>
  <c r="J36" i="22"/>
  <c r="K36" i="22"/>
  <c r="L36" i="22"/>
  <c r="M36" i="22"/>
  <c r="N36" i="22"/>
  <c r="H37" i="22"/>
  <c r="I37" i="22"/>
  <c r="J37" i="22"/>
  <c r="K37" i="22"/>
  <c r="L37" i="22"/>
  <c r="M37" i="22"/>
  <c r="N37" i="22"/>
  <c r="H38" i="22"/>
  <c r="I38" i="22"/>
  <c r="J38" i="22"/>
  <c r="K38" i="22"/>
  <c r="L38" i="22"/>
  <c r="M38" i="22"/>
  <c r="N38" i="22"/>
  <c r="H39" i="22"/>
  <c r="I39" i="22"/>
  <c r="J39" i="22"/>
  <c r="K39" i="22"/>
  <c r="L39" i="22"/>
  <c r="M39" i="22"/>
  <c r="N39" i="22"/>
  <c r="H40" i="22"/>
  <c r="I40" i="22"/>
  <c r="J40" i="22"/>
  <c r="K40" i="22"/>
  <c r="L40" i="22"/>
  <c r="M40" i="22"/>
  <c r="N40" i="22"/>
  <c r="H41" i="22"/>
  <c r="I41" i="22"/>
  <c r="J41" i="22"/>
  <c r="K41" i="22"/>
  <c r="L41" i="22"/>
  <c r="M41" i="22"/>
  <c r="N41" i="22"/>
  <c r="H42" i="22"/>
  <c r="I42" i="22"/>
  <c r="J42" i="22"/>
  <c r="K42" i="22"/>
  <c r="L42" i="22"/>
  <c r="M42" i="22"/>
  <c r="N42" i="22"/>
  <c r="I25" i="22"/>
  <c r="J25" i="22"/>
  <c r="K25" i="22"/>
  <c r="L25" i="22"/>
  <c r="M25" i="22"/>
  <c r="N25" i="22"/>
  <c r="H25" i="22"/>
  <c r="H7" i="22"/>
  <c r="I7" i="22"/>
  <c r="J7" i="22"/>
  <c r="K7" i="22"/>
  <c r="L7" i="22"/>
  <c r="M7" i="22"/>
  <c r="N7" i="22"/>
  <c r="I8" i="22"/>
  <c r="J8" i="22"/>
  <c r="K8" i="22"/>
  <c r="L8" i="22"/>
  <c r="M8" i="22"/>
  <c r="N8" i="22"/>
  <c r="I9" i="22"/>
  <c r="J9" i="22"/>
  <c r="K9" i="22"/>
  <c r="L9" i="22"/>
  <c r="M9" i="22"/>
  <c r="N9" i="22"/>
  <c r="I10" i="22"/>
  <c r="J10" i="22"/>
  <c r="K10" i="22"/>
  <c r="L10" i="22"/>
  <c r="M10" i="22"/>
  <c r="N10" i="22"/>
  <c r="I11" i="22"/>
  <c r="J11" i="22"/>
  <c r="K11" i="22"/>
  <c r="L11" i="22"/>
  <c r="M11" i="22"/>
  <c r="N11" i="22"/>
  <c r="I12" i="22"/>
  <c r="J12" i="22"/>
  <c r="K12" i="22"/>
  <c r="L12" i="22"/>
  <c r="M12" i="22"/>
  <c r="N12" i="22"/>
  <c r="I13" i="22"/>
  <c r="J13" i="22"/>
  <c r="K13" i="22"/>
  <c r="L13" i="22"/>
  <c r="M13" i="22"/>
  <c r="N13" i="22"/>
  <c r="I14" i="22"/>
  <c r="J14" i="22"/>
  <c r="K14" i="22"/>
  <c r="L14" i="22"/>
  <c r="M14" i="22"/>
  <c r="N14" i="22"/>
  <c r="I15" i="22"/>
  <c r="J15" i="22"/>
  <c r="K15" i="22"/>
  <c r="L15" i="22"/>
  <c r="M15" i="22"/>
  <c r="N15" i="22"/>
  <c r="I16" i="22"/>
  <c r="J16" i="22"/>
  <c r="K16" i="22"/>
  <c r="L16" i="22"/>
  <c r="M16" i="22"/>
  <c r="N16" i="22"/>
  <c r="I17" i="22"/>
  <c r="J17" i="22"/>
  <c r="K17" i="22"/>
  <c r="L17" i="22"/>
  <c r="M17" i="22"/>
  <c r="N17" i="22"/>
  <c r="I18" i="22"/>
  <c r="J18" i="22"/>
  <c r="K18" i="22"/>
  <c r="L18" i="22"/>
  <c r="M18" i="22"/>
  <c r="N18" i="22"/>
  <c r="I19" i="22"/>
  <c r="J19" i="22"/>
  <c r="K19" i="22"/>
  <c r="L19" i="22"/>
  <c r="M19" i="22"/>
  <c r="N19" i="22"/>
  <c r="I20" i="22"/>
  <c r="J20" i="22"/>
  <c r="K20" i="22"/>
  <c r="L20" i="22"/>
  <c r="M20" i="22"/>
  <c r="N20" i="22"/>
  <c r="I21" i="22"/>
  <c r="J21" i="22"/>
  <c r="K21" i="22"/>
  <c r="L21" i="22"/>
  <c r="M21" i="22"/>
  <c r="N21" i="22"/>
  <c r="I22" i="22"/>
  <c r="J22" i="22"/>
  <c r="K22" i="22"/>
  <c r="L22" i="22"/>
  <c r="M22" i="22"/>
  <c r="N22" i="22"/>
  <c r="I23" i="22"/>
  <c r="J23" i="22"/>
  <c r="K23" i="22"/>
  <c r="L23" i="22"/>
  <c r="M23" i="22"/>
  <c r="N23" i="22"/>
  <c r="I24" i="22"/>
  <c r="J24" i="22"/>
  <c r="K24" i="22"/>
  <c r="L24" i="22"/>
  <c r="M24" i="22"/>
  <c r="N24" i="22"/>
  <c r="H8" i="22"/>
  <c r="H9" i="22"/>
  <c r="H10" i="22"/>
  <c r="H11" i="22"/>
  <c r="H12" i="22"/>
  <c r="H13" i="22"/>
  <c r="H14" i="22"/>
  <c r="H15" i="22"/>
  <c r="H16" i="22"/>
  <c r="H17" i="22"/>
  <c r="H18" i="22"/>
  <c r="H19" i="22"/>
  <c r="H20" i="22"/>
  <c r="H21" i="22"/>
  <c r="H22" i="22"/>
  <c r="H23" i="22"/>
  <c r="H24" i="22"/>
  <c r="H341" i="22" l="1"/>
  <c r="H371" i="22"/>
  <c r="D2" i="22"/>
  <c r="D3" i="22"/>
  <c r="D3" i="21"/>
  <c r="D2" i="21"/>
  <c r="C2" i="19"/>
  <c r="C3" i="19"/>
  <c r="E4" i="18"/>
  <c r="E3" i="18"/>
  <c r="I375" i="22" l="1"/>
  <c r="I374" i="22"/>
  <c r="I376" i="22" l="1"/>
</calcChain>
</file>

<file path=xl/sharedStrings.xml><?xml version="1.0" encoding="utf-8"?>
<sst xmlns="http://schemas.openxmlformats.org/spreadsheetml/2006/main" count="4568" uniqueCount="384">
  <si>
    <t>Supplier Name</t>
  </si>
  <si>
    <t>Supplier Contact</t>
  </si>
  <si>
    <t>Rental Period - Cost Per Day (£)</t>
  </si>
  <si>
    <t>Type</t>
  </si>
  <si>
    <t>Group</t>
  </si>
  <si>
    <t>Vehicle Category</t>
  </si>
  <si>
    <t>SIPP</t>
  </si>
  <si>
    <t>Example
(for illustrative purposes only)</t>
  </si>
  <si>
    <t>1 To 2 Days</t>
  </si>
  <si>
    <t>3 To 6 Days</t>
  </si>
  <si>
    <t>7 To 27 Days</t>
  </si>
  <si>
    <t>28 Days +</t>
  </si>
  <si>
    <t>Automatic</t>
  </si>
  <si>
    <t>Ba</t>
  </si>
  <si>
    <t>Economy</t>
  </si>
  <si>
    <t>ECAR</t>
  </si>
  <si>
    <t>Chevrolet Spark,Kia Rio or equivalen</t>
  </si>
  <si>
    <t>Manual</t>
  </si>
  <si>
    <t>A</t>
  </si>
  <si>
    <t>Mini</t>
  </si>
  <si>
    <t>MCMN</t>
  </si>
  <si>
    <t>Peugeot 107 or equivalent</t>
  </si>
  <si>
    <t>H</t>
  </si>
  <si>
    <t>Compact</t>
  </si>
  <si>
    <t>CCAR</t>
  </si>
  <si>
    <t>Ford Focus ,Nissan Versa or equivalent</t>
  </si>
  <si>
    <t>B</t>
  </si>
  <si>
    <t>ECMR</t>
  </si>
  <si>
    <t>Opel/Vauxhall Corsa, VW Polo  or equivalent</t>
  </si>
  <si>
    <t>I</t>
  </si>
  <si>
    <t>Mid Size/Intermediate</t>
  </si>
  <si>
    <t>ICAR</t>
  </si>
  <si>
    <t>Chevrolet Cruze, Nissan Sentra or equivalent</t>
  </si>
  <si>
    <t>J</t>
  </si>
  <si>
    <t>Standard</t>
  </si>
  <si>
    <t>SCAR</t>
  </si>
  <si>
    <t>Toyota Corolla,VW Jetta,Chrysler 200 or equivalent</t>
  </si>
  <si>
    <t>K</t>
  </si>
  <si>
    <t>Fullsize</t>
  </si>
  <si>
    <t>FCAR</t>
  </si>
  <si>
    <t>Chevrolet Impala, Ford Fusion,VW Passat or equivalent</t>
  </si>
  <si>
    <t>L</t>
  </si>
  <si>
    <t>Premium</t>
  </si>
  <si>
    <t>PCAR</t>
  </si>
  <si>
    <t>Audi A3,  Volvo S60, BMW 228i</t>
  </si>
  <si>
    <t>C</t>
  </si>
  <si>
    <t>M</t>
  </si>
  <si>
    <t>Luxury</t>
  </si>
  <si>
    <t>CDMR</t>
  </si>
  <si>
    <t>LXAR</t>
  </si>
  <si>
    <t>Citroen C4,Seat leon or equivalent</t>
  </si>
  <si>
    <t>Cadillac XTS</t>
  </si>
  <si>
    <t>Cl</t>
  </si>
  <si>
    <t>Large Compact</t>
  </si>
  <si>
    <t>CXMR</t>
  </si>
  <si>
    <t>VW Golf or equivalent</t>
  </si>
  <si>
    <t>D</t>
  </si>
  <si>
    <t>Intermediate</t>
  </si>
  <si>
    <t>IDMR</t>
  </si>
  <si>
    <t>VW Passat, Ford Mondeo or equivalent</t>
  </si>
  <si>
    <t>E</t>
  </si>
  <si>
    <t>SDMR</t>
  </si>
  <si>
    <t>Peugeot 407 or equivalent</t>
  </si>
  <si>
    <t>F</t>
  </si>
  <si>
    <t>FDMR</t>
  </si>
  <si>
    <t>Saab 9-3 or equivalent</t>
  </si>
  <si>
    <t>G</t>
  </si>
  <si>
    <t>Ha</t>
  </si>
  <si>
    <t>Hybrid</t>
  </si>
  <si>
    <t>FDAH</t>
  </si>
  <si>
    <t>Toyota prius</t>
  </si>
  <si>
    <t>Minivan</t>
  </si>
  <si>
    <t>S</t>
  </si>
  <si>
    <t>Standard 7 Seat</t>
  </si>
  <si>
    <t>MVAR</t>
  </si>
  <si>
    <t>Dodge Grand Caravan or equivalent</t>
  </si>
  <si>
    <t>PDMR</t>
  </si>
  <si>
    <t>Mercedes E280 or equivalent</t>
  </si>
  <si>
    <t>T</t>
  </si>
  <si>
    <t>Large - 8 - 15 Seat</t>
  </si>
  <si>
    <t>FVMR</t>
  </si>
  <si>
    <t>Ford E350 or equivalent</t>
  </si>
  <si>
    <t xml:space="preserve">4x4/SUV
</t>
  </si>
  <si>
    <t>4S</t>
  </si>
  <si>
    <t>Standard SUV</t>
  </si>
  <si>
    <t>SFAR</t>
  </si>
  <si>
    <t>Ford Edge or equivalent</t>
  </si>
  <si>
    <t>4M</t>
  </si>
  <si>
    <t>Lx</t>
  </si>
  <si>
    <t>Intermediate SUV</t>
  </si>
  <si>
    <t>IFAR</t>
  </si>
  <si>
    <t>Ford Escape or equivalent</t>
  </si>
  <si>
    <t>LDMR</t>
  </si>
  <si>
    <t>Audi A8 or equivalent</t>
  </si>
  <si>
    <t>4L</t>
  </si>
  <si>
    <t>Large SUV</t>
  </si>
  <si>
    <t>FFAR</t>
  </si>
  <si>
    <t>Chevrolet Tahoe or equivalent</t>
  </si>
  <si>
    <t>4DT</t>
  </si>
  <si>
    <t>Premium SUV</t>
  </si>
  <si>
    <t>PFAR</t>
  </si>
  <si>
    <t>Chevrolet Suburban or equivalent</t>
  </si>
  <si>
    <t>4x4 Double Cab Pick Up</t>
  </si>
  <si>
    <t>FQAR</t>
  </si>
  <si>
    <t>Ford F150 or similar</t>
  </si>
  <si>
    <t>Opel/Vauxhall Corsa or equivalent</t>
  </si>
  <si>
    <t>CDAR</t>
  </si>
  <si>
    <t>Citroen C4 or equivalent</t>
  </si>
  <si>
    <t>IDAR</t>
  </si>
  <si>
    <t>VW Passat or equivalent</t>
  </si>
  <si>
    <t>Vans</t>
  </si>
  <si>
    <t>SDAR</t>
  </si>
  <si>
    <t>V3</t>
  </si>
  <si>
    <t>Cargo Van</t>
  </si>
  <si>
    <t>FPAR</t>
  </si>
  <si>
    <t>FDAR</t>
  </si>
  <si>
    <t xml:space="preserve">Ford Transit 350 LWB, Dodge Sprinter  ,Chevrolet Express or equivalent </t>
  </si>
  <si>
    <t>PDAR</t>
  </si>
  <si>
    <t>V4</t>
  </si>
  <si>
    <t>4 Metre Vans</t>
  </si>
  <si>
    <t>Iveco Daily, Mercedes Sprinter or equivalent</t>
  </si>
  <si>
    <t>LDAR</t>
  </si>
  <si>
    <t>V6</t>
  </si>
  <si>
    <t>Luton Box Van with Tail Lift</t>
  </si>
  <si>
    <t>Estate</t>
  </si>
  <si>
    <t>O</t>
  </si>
  <si>
    <t>CWMR</t>
  </si>
  <si>
    <t>Ford Transit Luton Tail Lift or equivalent</t>
  </si>
  <si>
    <t>Ford Focus Turnier, Opel Astra or equivalent</t>
  </si>
  <si>
    <t>R</t>
  </si>
  <si>
    <t>IWMR</t>
  </si>
  <si>
    <t>MPV</t>
  </si>
  <si>
    <t>Small - 7 Seat</t>
  </si>
  <si>
    <t>IVMR</t>
  </si>
  <si>
    <t>VW Touran, Renault Scenic or equivalent</t>
  </si>
  <si>
    <t>Large - 7 Seat</t>
  </si>
  <si>
    <t>Ford Galaxy, Renault Espace or equivalent</t>
  </si>
  <si>
    <t>Mini Bus</t>
  </si>
  <si>
    <t>M1</t>
  </si>
  <si>
    <t>9 Seater Minibus</t>
  </si>
  <si>
    <t>IVAN</t>
  </si>
  <si>
    <t>Renault Traffic or equivalent</t>
  </si>
  <si>
    <t>M2</t>
  </si>
  <si>
    <t>15+ Seater Minibus</t>
  </si>
  <si>
    <t>FVAN</t>
  </si>
  <si>
    <t>Ford Transit Minibus 350 or equivalent</t>
  </si>
  <si>
    <t>Small</t>
  </si>
  <si>
    <t>SFWD</t>
  </si>
  <si>
    <t>Land Rover Freelander or equivalent</t>
  </si>
  <si>
    <t>Medium</t>
  </si>
  <si>
    <t>IFWD</t>
  </si>
  <si>
    <t>Land Rover Discovery or equivalent</t>
  </si>
  <si>
    <t>Large</t>
  </si>
  <si>
    <t>FFWD</t>
  </si>
  <si>
    <t>Land Rover Range Rover or equivalent</t>
  </si>
  <si>
    <t>4D</t>
  </si>
  <si>
    <t>SWB/LWB VAN/4M VAN</t>
  </si>
  <si>
    <t>V1</t>
  </si>
  <si>
    <t>Car based Van</t>
  </si>
  <si>
    <t>CKMR</t>
  </si>
  <si>
    <t>VW Caddy  or equivalent</t>
  </si>
  <si>
    <t>V2</t>
  </si>
  <si>
    <t>Medium Comercial Van (SWB)</t>
  </si>
  <si>
    <t>SKMR</t>
  </si>
  <si>
    <t>Ford Transit 280 SWB, Mercedes Vito Volkswagen Transporter or equivalent</t>
  </si>
  <si>
    <t>Intermediate Panel Van (LWB)</t>
  </si>
  <si>
    <t>IKMR</t>
  </si>
  <si>
    <t>Ford Transit 350 LWB, Volkswagen LT35 or equivalent</t>
  </si>
  <si>
    <t>FKMR</t>
  </si>
  <si>
    <t>PKMR</t>
  </si>
  <si>
    <t>4x4 Utility* (full off road capability)</t>
  </si>
  <si>
    <t>IFND</t>
  </si>
  <si>
    <t>Land Rover Defender 90 or equivalent</t>
  </si>
  <si>
    <t>4LT*</t>
  </si>
  <si>
    <t>FFND</t>
  </si>
  <si>
    <t>Land Rover Defender 110 or equivalent</t>
  </si>
  <si>
    <t>GERMANY</t>
  </si>
  <si>
    <t>NORWAY</t>
  </si>
  <si>
    <t>SPAIN</t>
  </si>
  <si>
    <t>FRANCE</t>
  </si>
  <si>
    <t>Grand Total</t>
  </si>
  <si>
    <t>56 Days +</t>
  </si>
  <si>
    <t>90 Days +</t>
  </si>
  <si>
    <t>6 Months +</t>
  </si>
  <si>
    <t>Country</t>
  </si>
  <si>
    <t>UNITED STATES</t>
  </si>
  <si>
    <t xml:space="preserve">ITALY </t>
  </si>
  <si>
    <t>CANADA</t>
  </si>
  <si>
    <t>CYPRUS</t>
  </si>
  <si>
    <t>AUSTRALIA</t>
  </si>
  <si>
    <t>SWEDEN</t>
  </si>
  <si>
    <r>
      <t>4MT</t>
    </r>
    <r>
      <rPr>
        <b/>
        <sz val="11"/>
        <rFont val="Arial"/>
        <family val="2"/>
      </rPr>
      <t>*</t>
    </r>
  </si>
  <si>
    <t xml:space="preserve">Vehicle Collection &amp; Delivery </t>
  </si>
  <si>
    <t xml:space="preserve">Monday - Friday </t>
  </si>
  <si>
    <t xml:space="preserve">Saturday </t>
  </si>
  <si>
    <t xml:space="preserve">Sunday </t>
  </si>
  <si>
    <t>Alternative tyre provision</t>
  </si>
  <si>
    <t>NETHERLANDS</t>
  </si>
  <si>
    <t>Delivery/Collection Charge greater than 10 miles (maximun 50 miles) from nearest supplier Depot  Flat Rate)</t>
  </si>
  <si>
    <t>Delivery/Collection Charge equal to or less than 10 miles from nearest supplier Depot  (Flat Rate )</t>
  </si>
  <si>
    <t xml:space="preserve">Out of hours delivery charge - (Charge per booking) </t>
  </si>
  <si>
    <t>Insurance - Damage Waiver (CDW or Market equivalent,  price per day)</t>
  </si>
  <si>
    <t xml:space="preserve">Theft protection (price per day, if included in the Damage Waiver please insert 0.00) </t>
  </si>
  <si>
    <t>One Way Hire surcharge (per booking)</t>
  </si>
  <si>
    <t>Cancellation cost of a Hire Booking when less than 2 hours notice has been given  - (this shall not exceed 1 day's rental)</t>
  </si>
  <si>
    <t xml:space="preserve">Charge for loss of keys </t>
  </si>
  <si>
    <t xml:space="preserve">Additional Charges (per day) to Take Hire Vehicle Abroad </t>
  </si>
  <si>
    <t>Towbar equipped surcharge (price per day)</t>
  </si>
  <si>
    <t>Flashing Beacon (magnetic mount) surcharge (price per day)</t>
  </si>
  <si>
    <t>Satellite Navigation System (price per day)</t>
  </si>
  <si>
    <t>Mud &amp; Snow tyres (price per booking)</t>
  </si>
  <si>
    <t>Winter tyres (price per booking)</t>
  </si>
  <si>
    <t>Snow chains (price per booking)</t>
  </si>
  <si>
    <t>Abortive Collection/Delivery Charge (this shall not exceed 1 day's rental)</t>
  </si>
  <si>
    <t xml:space="preserve">Meet &amp; Greet  </t>
  </si>
  <si>
    <t>Child Seats</t>
  </si>
  <si>
    <t xml:space="preserve">Administration Charge for processing Speeding, Parking Fines,  etc  </t>
  </si>
  <si>
    <t>Additional Charges Definition</t>
  </si>
  <si>
    <t xml:space="preserve">Insurance Coverage </t>
  </si>
  <si>
    <t>Charge per pick up or drop off at an Airport or a Railway Station (per booking)</t>
  </si>
  <si>
    <t>Charge for Recovering a Hire Vehicle from Overseas (£)</t>
  </si>
  <si>
    <t>Other additional charges</t>
  </si>
  <si>
    <t xml:space="preserve">USD </t>
  </si>
  <si>
    <t>EUR</t>
  </si>
  <si>
    <t>CAD</t>
  </si>
  <si>
    <t>SEK</t>
  </si>
  <si>
    <t>NOK</t>
  </si>
  <si>
    <t>AUD</t>
  </si>
  <si>
    <t>US (USD)</t>
  </si>
  <si>
    <t>Rental Period - Cost Per Day (Local Currency)</t>
  </si>
  <si>
    <t>CA (CAD)</t>
  </si>
  <si>
    <t xml:space="preserve">Total Rental Costs </t>
  </si>
  <si>
    <t xml:space="preserve">Total Additional Costs </t>
  </si>
  <si>
    <t>Total Basket Price</t>
  </si>
  <si>
    <t xml:space="preserve">Total Rental Charges </t>
  </si>
  <si>
    <t>Total Additional costs.</t>
  </si>
  <si>
    <t>Fuel Charge</t>
  </si>
  <si>
    <t>Petrol -  per litre if a Vehicle is returned with less fuel than when delivered (in addition to pump price) (price per litre)</t>
  </si>
  <si>
    <t>Diesel -  per litre if a Vehicle is returned with less fuel than when delivered (in addition to pump price) (price per litre)</t>
  </si>
  <si>
    <t>DE (EUR)</t>
  </si>
  <si>
    <t>NO (NOK)</t>
  </si>
  <si>
    <t>ES (EUR)</t>
  </si>
  <si>
    <t>FR (EUR)</t>
  </si>
  <si>
    <t>IT (EUR)</t>
  </si>
  <si>
    <t>CY (EUR)</t>
  </si>
  <si>
    <t>SW (SEK)</t>
  </si>
  <si>
    <t>NL (EUR)</t>
  </si>
  <si>
    <t xml:space="preserve">Out of hours delivery charge  </t>
  </si>
  <si>
    <t xml:space="preserve">Monday - Friday  - (Charge per booking) </t>
  </si>
  <si>
    <t xml:space="preserve">Saturday - (Charge per booking) </t>
  </si>
  <si>
    <t xml:space="preserve">Sunday - (Charge per booking) </t>
  </si>
  <si>
    <t>Airport Surcharge ( per booking)</t>
  </si>
  <si>
    <t>Airport Surcharge  ( per booking)</t>
  </si>
  <si>
    <t>Airport Surcharge  (per booking)</t>
  </si>
  <si>
    <t xml:space="preserve">Petrol -  per litre if a Vehicle is returned with less fuel than when delivered (in addition to pump price) </t>
  </si>
  <si>
    <t xml:space="preserve">Diesel -  per litre if a Vehicle is returned with less fuel than when delivered (in addition to pump price) </t>
  </si>
  <si>
    <t>Petrol -  per litre if a Vehicle is returned with less fuel than when delivered (in addition to pump price)</t>
  </si>
  <si>
    <t>Diesel -  per litre if a Vehicle is returned with less fuel than when delivered (in addition to pump price)</t>
  </si>
  <si>
    <t>180 Days +</t>
  </si>
  <si>
    <t>AU (AUD)</t>
  </si>
  <si>
    <t xml:space="preserve">Additonal Charges Weighting </t>
  </si>
  <si>
    <t>United States</t>
  </si>
  <si>
    <t>Germany</t>
  </si>
  <si>
    <t>Spain</t>
  </si>
  <si>
    <t>France</t>
  </si>
  <si>
    <t>Italy</t>
  </si>
  <si>
    <t>Canada</t>
  </si>
  <si>
    <t>Cyprus</t>
  </si>
  <si>
    <t>Netherlands</t>
  </si>
  <si>
    <t>Australia</t>
  </si>
  <si>
    <t>Norway</t>
  </si>
  <si>
    <t>Sweden</t>
  </si>
  <si>
    <t>Belgium</t>
  </si>
  <si>
    <t>Austria</t>
  </si>
  <si>
    <t>Poland</t>
  </si>
  <si>
    <t>Malta</t>
  </si>
  <si>
    <t>Switzerland</t>
  </si>
  <si>
    <t>Greece (Crete)</t>
  </si>
  <si>
    <t>Bahrain</t>
  </si>
  <si>
    <t>Denmark</t>
  </si>
  <si>
    <t>United Kingdom (Isle of Man)</t>
  </si>
  <si>
    <t>Oman</t>
  </si>
  <si>
    <t>Portugal</t>
  </si>
  <si>
    <t>Estonia</t>
  </si>
  <si>
    <t>Latvia</t>
  </si>
  <si>
    <t>United Arab Emirates</t>
  </si>
  <si>
    <t>Turkey</t>
  </si>
  <si>
    <t>Czech Republic</t>
  </si>
  <si>
    <t>Slovenia</t>
  </si>
  <si>
    <t>Malaysia</t>
  </si>
  <si>
    <t>Romania</t>
  </si>
  <si>
    <t>Jordan</t>
  </si>
  <si>
    <t>United Kingdom (Northern Ireland)</t>
  </si>
  <si>
    <t>Morocco</t>
  </si>
  <si>
    <t>New Zealand</t>
  </si>
  <si>
    <t>Kuwait</t>
  </si>
  <si>
    <t>Bulgaria</t>
  </si>
  <si>
    <t>Luxembourg</t>
  </si>
  <si>
    <t>Croatia</t>
  </si>
  <si>
    <t>Ireland</t>
  </si>
  <si>
    <t>Lithuania</t>
  </si>
  <si>
    <t>Hungary</t>
  </si>
  <si>
    <t>Finland</t>
  </si>
  <si>
    <t>Israel</t>
  </si>
  <si>
    <t>South Africa</t>
  </si>
  <si>
    <t>Iceland</t>
  </si>
  <si>
    <t>Tunisia</t>
  </si>
  <si>
    <t>Chile</t>
  </si>
  <si>
    <t>France (Corsica)</t>
  </si>
  <si>
    <t>Bosnia &amp; Herzegovina</t>
  </si>
  <si>
    <t>Greece</t>
  </si>
  <si>
    <t>Fiji</t>
  </si>
  <si>
    <t>Ukraine</t>
  </si>
  <si>
    <t>Brunei Darussalam</t>
  </si>
  <si>
    <t>Serbia</t>
  </si>
  <si>
    <t>Saudi Arabia</t>
  </si>
  <si>
    <t>Greece (Kos)</t>
  </si>
  <si>
    <t>New Caledonia</t>
  </si>
  <si>
    <t>Turks and Caicos Islands</t>
  </si>
  <si>
    <t>Botswana</t>
  </si>
  <si>
    <t>Belize</t>
  </si>
  <si>
    <t>Kenya</t>
  </si>
  <si>
    <t>Countries List</t>
  </si>
  <si>
    <t>Mitsubishi Mirage (Man) or equivalent</t>
  </si>
  <si>
    <t>Kia Rio or equivalent</t>
  </si>
  <si>
    <t>Hyundai I20 or equivalent</t>
  </si>
  <si>
    <t>Hyundai Accent or equivalent</t>
  </si>
  <si>
    <t>Kia Cerrato or equivalent</t>
  </si>
  <si>
    <t>Holden Commodore or equivalent</t>
  </si>
  <si>
    <t>Holden SV6 or equivalent</t>
  </si>
  <si>
    <t>BMW 530i or equivalent</t>
  </si>
  <si>
    <t>Hino 300 Series 616 Medium or equivalent</t>
  </si>
  <si>
    <t>Renault Master LWB Van or equivalent</t>
  </si>
  <si>
    <t>US (£)</t>
  </si>
  <si>
    <t>CA (£)</t>
  </si>
  <si>
    <t>NL (£)</t>
  </si>
  <si>
    <t>CY (£)</t>
  </si>
  <si>
    <t>DE (£)</t>
  </si>
  <si>
    <t>NO (£)</t>
  </si>
  <si>
    <t>ES (£)</t>
  </si>
  <si>
    <t>FR (£)</t>
  </si>
  <si>
    <t>IT (£)</t>
  </si>
  <si>
    <t>AU (£)</t>
  </si>
  <si>
    <t>SW (£)</t>
  </si>
  <si>
    <t>Key:</t>
  </si>
  <si>
    <t xml:space="preserve">The purpose of this sheet is to assist you in preparing your bid in a consistent format for the evaluation of the pricing submission. </t>
  </si>
  <si>
    <t>The pricing sheets have been compiled based on historic information and forecasted usage. The tabs "Volume data" and "Evaluation Total" are for calculation purposes and cannot be amended.</t>
  </si>
  <si>
    <t>You must complete this Pricing Schedule in accordance with these instructions.</t>
  </si>
  <si>
    <t>Completing the Pricing Schedule</t>
  </si>
  <si>
    <t>1.1 Ensure that you scroll down each page sufficiently so as not to omit any data input requirement</t>
  </si>
  <si>
    <t>1.3 The cells containing volume figures are locked to allow auto-calculation of the totals.</t>
  </si>
  <si>
    <t>1.4 The total figure auto-calculates for each item.</t>
  </si>
  <si>
    <t>1.5 Insert your contact details in the green box above, this will copy to each sheet.</t>
  </si>
  <si>
    <t>1.6 If you do not charge for a specific service insert "No Charge" (the  evaluation sheet will note "Check no charge" this is intentional)</t>
  </si>
  <si>
    <t>1.8 Prices submitted shall be the maximum price charged of which may be reduced at further competition.</t>
  </si>
  <si>
    <t>1.9 Failure to insert a price (or comment to confirm no charge will be applied), may render your bid as incapable of evaluation and your tender non-compliant.</t>
  </si>
  <si>
    <t>Explanation of terms</t>
  </si>
  <si>
    <t xml:space="preserve">The column entitled “Groups” includes notations recognisable by current users of vehicle hire in some public sector organisations and may not reflect any current industry codlings, the relevant SIPP code is also noted and this should be used as a guide when providing a quotation. </t>
  </si>
  <si>
    <t xml:space="preserve">Pricing will be evaluated against the estimated useage volumes based upon historic rental data and will only be used for the purpose of evaluation. Where historic rental profile has a zero usage a nominal figure of 2 has been added to allow for a comparison of quotations and is not an accurate forecast of usage. </t>
  </si>
  <si>
    <t>The volumes for any Additional Charges are estimates based on historical data. Where we have no historical data, a nominal figure of 2% has been added to allow for a comparison of quotations and is not an accurate forecast of usage.</t>
  </si>
  <si>
    <t xml:space="preserve">All vehicle classes must be quoted for. Where the supplier is unable to provide the class of vehicle directly then the use of a sub-contractor is permissible. The quoted price must be the full price of the provision of that vehicle by the bidding supplier. Service levels and fulfilment of the specification and any call off remain the responsibility of the bidding supplier. </t>
  </si>
  <si>
    <t>Total costs will be automatically calculated by multiplying the given volumes by the prices for each vehicle type and each additional charge and displayed in the Evaluation Total tab. (In all red cells price included in the evaluation).</t>
  </si>
  <si>
    <t>Information provided in the orange cells will be used as the basis of the maximum pricing within the Framework Contract Agreement and will not be used in the pricing evaluation calculation.</t>
  </si>
  <si>
    <t>Lot 8: International Vehicle Hire. Instructions for completing the pricing sheets.</t>
  </si>
  <si>
    <t xml:space="preserve">The rental volumes are number of rental days per annum based on historic rental data and do not imply a commitment to future volumes. The Additional Charges volumes are number of rental days per annum or number of reservation per annum. </t>
  </si>
  <si>
    <t xml:space="preserve"> </t>
  </si>
  <si>
    <t xml:space="preserve">USA Pricing Worksheet treatment of Insurance. </t>
  </si>
  <si>
    <t>USA: Daily Rental rates should be the price per day without insurance ( as some customers may have access to USA Military Insurance scheme).</t>
  </si>
  <si>
    <t>Rental rates should be without insurance.</t>
  </si>
  <si>
    <t>Submission for all other countries.</t>
  </si>
  <si>
    <t>For the countries in "Countries Included" tab (and for all other countries not listed) suppliers must submit a rate card “for information only” for the main classes of vehicles in that market attached to the bid.</t>
  </si>
  <si>
    <t xml:space="preserve">By submitting this bid the supplier agrees and commits to the following statement: </t>
  </si>
  <si>
    <t>“The prices, hire cost, insurance cost and additional charges, offered on the rate card are recognised as a maximum rate. For all other countries the supplier commits to providing at the time of booking a price matched with the best deal (including discounts, short offers special deals etc) available from that franchise on the day of booking or may agree with Buyer pricing for any additional countries at Call-Off Contract.” (for clarity "all other countries" does not include UNITED STATES, CANADA, GERMANY, NORWAY, SPAIN, FRANCE, ITALY, CYPRUS, AUSTRALIA, SWEDEN, NETHERLANDS or UK)</t>
  </si>
  <si>
    <r>
      <t xml:space="preserve">The historic volumes for </t>
    </r>
    <r>
      <rPr>
        <b/>
        <sz val="11"/>
        <color rgb="FF000000"/>
        <rFont val="Arial"/>
        <family val="2"/>
      </rPr>
      <t xml:space="preserve">UNITED STATES, CANADA, GERMANY, NORWAY, SPAIN, FRANCE, ITALY, CYPRUS, AUSTRALIA, SWEDEN, NETHERLANDS  </t>
    </r>
    <r>
      <rPr>
        <sz val="11"/>
        <color rgb="FF000000"/>
        <rFont val="Arial"/>
        <family val="2"/>
      </rPr>
      <t>account for more than 80% of all traffic however there are lower levels of spend in many other countries. See "Countries Included" tab for the long list.</t>
    </r>
  </si>
  <si>
    <r>
      <t xml:space="preserve">1.2 Enter the appropriate price in each of the sections ensuring that you provide all information requested, more detail see </t>
    </r>
    <r>
      <rPr>
        <b/>
        <sz val="11"/>
        <color rgb="FF000000"/>
        <rFont val="Arial"/>
        <family val="2"/>
      </rPr>
      <t>Key</t>
    </r>
    <r>
      <rPr>
        <sz val="11"/>
        <color rgb="FF000000"/>
        <rFont val="Arial"/>
        <family val="2"/>
      </rPr>
      <t xml:space="preserve"> and </t>
    </r>
    <r>
      <rPr>
        <b/>
        <sz val="11"/>
        <color rgb="FF000000"/>
        <rFont val="Arial"/>
        <family val="2"/>
      </rPr>
      <t xml:space="preserve">Explanation of terms. </t>
    </r>
  </si>
  <si>
    <r>
      <t xml:space="preserve">Please complete cells shaded in green with Supplier details in 'Instructions How to Complete' Worksheet.
Please complete cells shaded in green with requested price  in 'Rental Charges' and 'Additional Charges' worksheets.
Please note this </t>
    </r>
    <r>
      <rPr>
        <b/>
        <u/>
        <sz val="11"/>
        <rFont val="Arial"/>
        <family val="2"/>
      </rPr>
      <t>will be</t>
    </r>
    <r>
      <rPr>
        <sz val="11"/>
        <rFont val="Arial"/>
        <family val="2"/>
      </rPr>
      <t xml:space="preserve"> part of the Evaluation.</t>
    </r>
  </si>
  <si>
    <r>
      <t xml:space="preserve">Please complete cells shaded in orange with requested price  in 'Rental Charges' and 'Additional Charges' worksheets.
Please note this </t>
    </r>
    <r>
      <rPr>
        <b/>
        <u/>
        <sz val="11"/>
        <rFont val="Arial"/>
        <family val="2"/>
      </rPr>
      <t>will not be</t>
    </r>
    <r>
      <rPr>
        <sz val="11"/>
        <rFont val="Arial"/>
        <family val="2"/>
      </rPr>
      <t xml:space="preserve"> part of the Evaluation.</t>
    </r>
  </si>
  <si>
    <t>Refer to the How to Bid document for a full explanation of how prices will be evaluated and marks awarded.</t>
  </si>
  <si>
    <t xml:space="preserve">The Currency Conversation Table provided in the Tab "Evaluation Total" are the Currency Converter reference to be used for the local price conversion to British Pound Sterling used in the pricing evaluation calculation.  </t>
  </si>
  <si>
    <t>1.7 Please complete all three pricing tabs, “Rental Charges” and “Additional Charges” using local currency.</t>
  </si>
  <si>
    <t>USA Additional charges; Damage Waiver should be the additional daily flat rates (additional to the Daily rental) with Damage Waiver Insurance included so the hirer is not responsible for physical damage to the vehicle and is provided third-party liability protection.</t>
  </si>
  <si>
    <t>Additional charges: “Damage Waiver” and “Theft Protection” should be populated to provide the daily insurance charges to ensure that the minimum legal coverage is given for the hirer to drive the vehicle.</t>
  </si>
  <si>
    <t xml:space="preserve">Insurance for  all other countries </t>
  </si>
  <si>
    <t>Currency Conversation Table
(1 Unit Local Currency to GBP) 
As At: 05/04/2019
Source: XE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</si>
</sst>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quot;£&quot;* #,##0.00_-;\-&quot;£&quot;* #,##0.00_-;_-&quot;£&quot;* &quot;-&quot;??_-;_-@_-"/>
    <numFmt numFmtId="164" formatCode="_-&quot;£&quot;* #,##0.00_-;\-&quot;£&quot;* #,##0.00_-;_-&quot;£&quot;* &quot;-&quot;??_-;_-@"/>
    <numFmt numFmtId="165" formatCode="&quot;£&quot;#,##0.00"/>
    <numFmt numFmtId="166" formatCode="_-[$CAD]\ * #,##0.00_-;\-[$CAD]\ * #,##0.00_-;_-[$CAD]\ * &quot;-&quot;??_-;_-@_-"/>
    <numFmt numFmtId="167" formatCode="_-[$€-2]\ * #,##0.00_-;\-[$€-2]\ * #,##0.00_-;_-[$€-2]\ * &quot;-&quot;??_-;_-@_-"/>
    <numFmt numFmtId="168" formatCode="_-[$NOK]\ * #,##0.00_-;\-[$NOK]\ * #,##0.00_-;_-[$NOK]\ * &quot;-&quot;??_-;_-@_-"/>
    <numFmt numFmtId="169" formatCode="_-[$AUD]\ * #,##0.00_-;\-[$AUD]\ * #,##0.00_-;_-[$AUD]\ * &quot;-&quot;??_-;_-@_-"/>
    <numFmt numFmtId="170" formatCode="_-[$SEK]\ * #,##0.00_-;\-[$SEK]\ * #,##0.00_-;_-[$SEK]\ * &quot;-&quot;??_-;_-@_-"/>
    <numFmt numFmtId="171" formatCode="_-[$USD]\ * #,##0.00_-;\-[$USD]\ * #,##0.00_-;_-[$USD]\ * &quot;-&quot;??_-;_-@_-"/>
    <numFmt numFmtId="172" formatCode="&quot;£&quot;#,##0.000"/>
  </numFmts>
  <fonts count="28" x14ac:knownFonts="1">
    <font>
      <sz val="11"/>
      <color rgb="FF000000"/>
      <name val="Calibri"/>
    </font>
    <font>
      <b/>
      <sz val="12"/>
      <color rgb="FF000000"/>
      <name val="Arial"/>
      <family val="2"/>
    </font>
    <font>
      <sz val="11"/>
      <name val="Calibri"/>
      <family val="2"/>
    </font>
    <font>
      <b/>
      <sz val="20"/>
      <color rgb="FF000000"/>
      <name val="Arial"/>
      <family val="2"/>
    </font>
    <font>
      <sz val="11"/>
      <color rgb="FF000000"/>
      <name val="Arial"/>
      <family val="2"/>
    </font>
    <font>
      <b/>
      <sz val="10"/>
      <name val="Arial"/>
      <family val="2"/>
    </font>
    <font>
      <b/>
      <sz val="10"/>
      <color rgb="FF000000"/>
      <name val="Arial"/>
      <family val="2"/>
    </font>
    <font>
      <sz val="10"/>
      <name val="Arial"/>
      <family val="2"/>
    </font>
    <font>
      <b/>
      <sz val="11"/>
      <color rgb="FF000000"/>
      <name val="Calibri"/>
      <family val="2"/>
    </font>
    <font>
      <b/>
      <sz val="28"/>
      <color rgb="FF000000"/>
      <name val="Calibri"/>
      <family val="2"/>
    </font>
    <font>
      <b/>
      <sz val="36"/>
      <color rgb="FF000000"/>
      <name val="Calibri"/>
      <family val="2"/>
    </font>
    <font>
      <b/>
      <sz val="48"/>
      <color rgb="FF000000"/>
      <name val="Calibri"/>
      <family val="2"/>
    </font>
    <font>
      <sz val="11"/>
      <color rgb="FF000000"/>
      <name val="Calibri"/>
      <family val="2"/>
    </font>
    <font>
      <sz val="11"/>
      <name val="Arial"/>
      <family val="2"/>
    </font>
    <font>
      <sz val="11"/>
      <color rgb="FF000000"/>
      <name val="Arial"/>
      <family val="2"/>
    </font>
    <font>
      <b/>
      <sz val="11"/>
      <name val="Arial"/>
      <family val="2"/>
    </font>
    <font>
      <b/>
      <sz val="11"/>
      <color rgb="FF000000"/>
      <name val="Arial"/>
      <family val="2"/>
    </font>
    <font>
      <b/>
      <sz val="14"/>
      <color rgb="FF000000"/>
      <name val="Calibri"/>
      <family val="2"/>
    </font>
    <font>
      <b/>
      <sz val="14"/>
      <color rgb="FF000000"/>
      <name val="Arial"/>
      <family val="2"/>
    </font>
    <font>
      <b/>
      <sz val="16"/>
      <color rgb="FF000000"/>
      <name val="Calibri"/>
      <family val="2"/>
    </font>
    <font>
      <sz val="11"/>
      <color rgb="FF000000"/>
      <name val="Calibri"/>
      <family val="2"/>
    </font>
    <font>
      <b/>
      <sz val="11"/>
      <color theme="1"/>
      <name val="Calibri"/>
      <family val="2"/>
      <scheme val="minor"/>
    </font>
    <font>
      <sz val="20"/>
      <color theme="1"/>
      <name val="Calibri"/>
      <family val="2"/>
      <scheme val="minor"/>
    </font>
    <font>
      <b/>
      <u/>
      <sz val="11"/>
      <color rgb="FF000000"/>
      <name val="Arial"/>
      <family val="2"/>
    </font>
    <font>
      <b/>
      <u/>
      <sz val="11"/>
      <name val="Arial"/>
      <family val="2"/>
    </font>
    <font>
      <b/>
      <u/>
      <sz val="11"/>
      <color rgb="FF000000"/>
      <name val="Calibri"/>
      <family val="2"/>
    </font>
    <font>
      <sz val="11"/>
      <color rgb="FF000000"/>
      <name val="Calibri"/>
      <family val="2"/>
    </font>
    <font>
      <sz val="12"/>
      <color rgb="FF222222"/>
      <name val="Arial"/>
      <family val="2"/>
    </font>
  </fonts>
  <fills count="19">
    <fill>
      <patternFill patternType="none"/>
    </fill>
    <fill>
      <patternFill patternType="gray125"/>
    </fill>
    <fill>
      <patternFill patternType="solid">
        <fgColor rgb="FFFFFFFF"/>
        <bgColor rgb="FFFFFFFF"/>
      </patternFill>
    </fill>
    <fill>
      <patternFill patternType="solid">
        <fgColor rgb="FFFFFF00"/>
        <bgColor rgb="FF99CC00"/>
      </patternFill>
    </fill>
    <fill>
      <patternFill patternType="solid">
        <fgColor theme="7" tint="0.59999389629810485"/>
        <bgColor rgb="FF00FF00"/>
      </patternFill>
    </fill>
    <fill>
      <patternFill patternType="solid">
        <fgColor theme="7" tint="0.59999389629810485"/>
        <bgColor indexed="64"/>
      </patternFill>
    </fill>
    <fill>
      <patternFill patternType="solid">
        <fgColor rgb="FFFFFF00"/>
        <bgColor indexed="64"/>
      </patternFill>
    </fill>
    <fill>
      <patternFill patternType="solid">
        <fgColor theme="0" tint="-0.14999847407452621"/>
        <bgColor rgb="FF99CC00"/>
      </patternFill>
    </fill>
    <fill>
      <patternFill patternType="solid">
        <fgColor theme="0" tint="-0.14999847407452621"/>
        <bgColor indexed="64"/>
      </patternFill>
    </fill>
    <fill>
      <patternFill patternType="solid">
        <fgColor theme="2"/>
        <bgColor rgb="FF00FF00"/>
      </patternFill>
    </fill>
    <fill>
      <patternFill patternType="solid">
        <fgColor theme="2"/>
        <bgColor rgb="FF92CDDC"/>
      </patternFill>
    </fill>
    <fill>
      <patternFill patternType="solid">
        <fgColor theme="0"/>
        <bgColor rgb="FF99CC00"/>
      </patternFill>
    </fill>
    <fill>
      <patternFill patternType="solid">
        <fgColor theme="9"/>
        <bgColor rgb="FF92CDDC"/>
      </patternFill>
    </fill>
    <fill>
      <patternFill patternType="solid">
        <fgColor theme="0"/>
        <bgColor indexed="64"/>
      </patternFill>
    </fill>
    <fill>
      <patternFill patternType="solid">
        <fgColor theme="0"/>
        <bgColor rgb="FF92CDDC"/>
      </patternFill>
    </fill>
    <fill>
      <patternFill patternType="solid">
        <fgColor rgb="FFFF0000"/>
        <bgColor rgb="FF92CDDC"/>
      </patternFill>
    </fill>
    <fill>
      <patternFill patternType="solid">
        <fgColor rgb="FFFF0000"/>
        <bgColor rgb="FF99CC00"/>
      </patternFill>
    </fill>
    <fill>
      <patternFill patternType="solid">
        <fgColor rgb="FFFF0000"/>
        <bgColor indexed="64"/>
      </patternFill>
    </fill>
    <fill>
      <patternFill patternType="solid">
        <fgColor rgb="FFFFC000"/>
        <bgColor rgb="FF92CDDC"/>
      </patternFill>
    </fill>
  </fills>
  <borders count="160">
    <border>
      <left/>
      <right/>
      <top/>
      <bottom/>
      <diagonal/>
    </border>
    <border>
      <left/>
      <right style="thin">
        <color rgb="FF000000"/>
      </right>
      <top style="thin">
        <color rgb="FF000000"/>
      </top>
      <bottom style="thin">
        <color rgb="FF000000"/>
      </bottom>
      <diagonal/>
    </border>
    <border>
      <left/>
      <right/>
      <top/>
      <bottom/>
      <diagonal/>
    </border>
    <border>
      <left style="medium">
        <color rgb="FF000000"/>
      </left>
      <right style="thin">
        <color rgb="FF000000"/>
      </right>
      <top style="medium">
        <color rgb="FF000000"/>
      </top>
      <bottom/>
      <diagonal/>
    </border>
    <border>
      <left/>
      <right style="thin">
        <color rgb="FF000000"/>
      </right>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medium">
        <color rgb="FF000000"/>
      </left>
      <right/>
      <top/>
      <bottom style="medium">
        <color rgb="FF000000"/>
      </bottom>
      <diagonal/>
    </border>
    <border>
      <left style="thin">
        <color rgb="FF000000"/>
      </left>
      <right style="thin">
        <color rgb="FF000000"/>
      </right>
      <top style="medium">
        <color rgb="FF000000"/>
      </top>
      <bottom/>
      <diagonal/>
    </border>
    <border>
      <left style="thin">
        <color rgb="FF000000"/>
      </left>
      <right/>
      <top style="thin">
        <color rgb="FF000000"/>
      </top>
      <bottom style="medium">
        <color rgb="FF000000"/>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top/>
      <bottom style="thin">
        <color rgb="FF000000"/>
      </bottom>
      <diagonal/>
    </border>
    <border>
      <left/>
      <right style="medium">
        <color rgb="FF000000"/>
      </right>
      <top style="medium">
        <color rgb="FF000000"/>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indexed="64"/>
      </bottom>
      <diagonal/>
    </border>
    <border>
      <left/>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right style="medium">
        <color rgb="FF000000"/>
      </right>
      <top/>
      <bottom/>
      <diagonal/>
    </border>
    <border>
      <left/>
      <right style="thin">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rgb="FF000000"/>
      </right>
      <top style="medium">
        <color rgb="FF000000"/>
      </top>
      <bottom/>
      <diagonal/>
    </border>
    <border>
      <left style="medium">
        <color indexed="64"/>
      </left>
      <right style="thin">
        <color rgb="FF000000"/>
      </right>
      <top/>
      <bottom/>
      <diagonal/>
    </border>
    <border>
      <left style="medium">
        <color indexed="64"/>
      </left>
      <right style="thin">
        <color rgb="FF000000"/>
      </right>
      <top/>
      <bottom style="medium">
        <color rgb="FF000000"/>
      </bottom>
      <diagonal/>
    </border>
    <border>
      <left style="medium">
        <color indexed="64"/>
      </left>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top style="thin">
        <color rgb="FF000000"/>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bottom style="thin">
        <color rgb="FF000000"/>
      </bottom>
      <diagonal/>
    </border>
    <border>
      <left style="medium">
        <color indexed="64"/>
      </left>
      <right style="medium">
        <color indexed="64"/>
      </right>
      <top style="medium">
        <color rgb="FF000000"/>
      </top>
      <bottom/>
      <diagonal/>
    </border>
    <border>
      <left style="medium">
        <color indexed="64"/>
      </left>
      <right style="medium">
        <color indexed="64"/>
      </right>
      <top style="thin">
        <color rgb="FF000000"/>
      </top>
      <bottom style="medium">
        <color rgb="FF000000"/>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rgb="FF000000"/>
      </left>
      <right/>
      <top style="medium">
        <color indexed="64"/>
      </top>
      <bottom/>
      <diagonal/>
    </border>
    <border>
      <left style="thin">
        <color rgb="FF000000"/>
      </left>
      <right style="medium">
        <color indexed="64"/>
      </right>
      <top style="medium">
        <color rgb="FF000000"/>
      </top>
      <bottom/>
      <diagonal/>
    </border>
    <border>
      <left style="thin">
        <color rgb="FF000000"/>
      </left>
      <right style="medium">
        <color indexed="64"/>
      </right>
      <top style="thin">
        <color rgb="FF000000"/>
      </top>
      <bottom style="medium">
        <color rgb="FF000000"/>
      </bottom>
      <diagonal/>
    </border>
    <border>
      <left style="thin">
        <color rgb="FF000000"/>
      </left>
      <right style="medium">
        <color indexed="64"/>
      </right>
      <top/>
      <bottom style="thin">
        <color rgb="FF000000"/>
      </bottom>
      <diagonal/>
    </border>
    <border>
      <left style="thin">
        <color rgb="FF000000"/>
      </left>
      <right style="medium">
        <color indexed="64"/>
      </right>
      <top style="medium">
        <color rgb="FF000000"/>
      </top>
      <bottom style="thin">
        <color rgb="FF000000"/>
      </bottom>
      <diagonal/>
    </border>
    <border>
      <left style="medium">
        <color rgb="FF000000"/>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rgb="FF000000"/>
      </right>
      <top style="medium">
        <color indexed="64"/>
      </top>
      <bottom/>
      <diagonal/>
    </border>
    <border>
      <left/>
      <right/>
      <top style="medium">
        <color indexed="64"/>
      </top>
      <bottom/>
      <diagonal/>
    </border>
    <border>
      <left style="medium">
        <color rgb="FF000000"/>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medium">
        <color rgb="FF000000"/>
      </top>
      <bottom style="thin">
        <color rgb="FF000000"/>
      </bottom>
      <diagonal/>
    </border>
    <border>
      <left style="medium">
        <color indexed="64"/>
      </left>
      <right/>
      <top style="thin">
        <color rgb="FF000000"/>
      </top>
      <bottom/>
      <diagonal/>
    </border>
    <border>
      <left style="medium">
        <color indexed="64"/>
      </left>
      <right/>
      <top style="thin">
        <color rgb="FF000000"/>
      </top>
      <bottom style="medium">
        <color indexed="64"/>
      </bottom>
      <diagonal/>
    </border>
    <border>
      <left style="medium">
        <color indexed="64"/>
      </left>
      <right/>
      <top/>
      <bottom style="thin">
        <color rgb="FF000000"/>
      </bottom>
      <diagonal/>
    </border>
    <border>
      <left style="medium">
        <color indexed="64"/>
      </left>
      <right/>
      <top style="medium">
        <color rgb="FF000000"/>
      </top>
      <bottom/>
      <diagonal/>
    </border>
    <border>
      <left style="medium">
        <color indexed="64"/>
      </left>
      <right/>
      <top style="thin">
        <color rgb="FF000000"/>
      </top>
      <bottom style="medium">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medium">
        <color indexed="64"/>
      </left>
      <right style="thin">
        <color rgb="FF000000"/>
      </right>
      <top style="thin">
        <color rgb="FF000000"/>
      </top>
      <bottom style="medium">
        <color rgb="FF000000"/>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style="thin">
        <color rgb="FF000000"/>
      </right>
      <top style="medium">
        <color indexed="64"/>
      </top>
      <bottom style="thin">
        <color rgb="FF000000"/>
      </bottom>
      <diagonal/>
    </border>
    <border>
      <left style="medium">
        <color rgb="FF000000"/>
      </left>
      <right style="thin">
        <color rgb="FF000000"/>
      </right>
      <top style="thin">
        <color rgb="FF000000"/>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style="medium">
        <color indexed="64"/>
      </left>
      <right style="thin">
        <color rgb="FF000000"/>
      </right>
      <top/>
      <bottom style="medium">
        <color indexed="64"/>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medium">
        <color indexed="64"/>
      </right>
      <top/>
      <bottom/>
      <diagonal/>
    </border>
    <border>
      <left/>
      <right/>
      <top style="thin">
        <color rgb="FF000000"/>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right style="thin">
        <color rgb="FF000000"/>
      </right>
      <top style="medium">
        <color indexed="64"/>
      </top>
      <bottom style="thin">
        <color rgb="FF000000"/>
      </bottom>
      <diagonal/>
    </border>
    <border>
      <left/>
      <right style="thin">
        <color rgb="FF000000"/>
      </right>
      <top style="thin">
        <color rgb="FF000000"/>
      </top>
      <bottom/>
      <diagonal/>
    </border>
    <border>
      <left style="medium">
        <color indexed="64"/>
      </left>
      <right style="medium">
        <color indexed="64"/>
      </right>
      <top style="thin">
        <color indexed="64"/>
      </top>
      <bottom/>
      <diagonal/>
    </border>
    <border>
      <left style="medium">
        <color rgb="FF000000"/>
      </left>
      <right style="thin">
        <color rgb="FF000000"/>
      </right>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9" fontId="20" fillId="0" borderId="0" applyFont="0" applyFill="0" applyBorder="0" applyAlignment="0" applyProtection="0"/>
    <xf numFmtId="0" fontId="12" fillId="0" borderId="2"/>
    <xf numFmtId="0" fontId="12" fillId="0" borderId="2"/>
    <xf numFmtId="44" fontId="26" fillId="0" borderId="0" applyFont="0" applyFill="0" applyBorder="0" applyAlignment="0" applyProtection="0"/>
  </cellStyleXfs>
  <cellXfs count="660">
    <xf numFmtId="0" fontId="0" fillId="0" borderId="0" xfId="0" applyFont="1" applyAlignment="1"/>
    <xf numFmtId="0" fontId="3" fillId="0" borderId="0" xfId="0" applyFont="1" applyAlignment="1"/>
    <xf numFmtId="0" fontId="0" fillId="0" borderId="0" xfId="0" applyFont="1" applyAlignment="1"/>
    <xf numFmtId="0" fontId="0" fillId="0" borderId="0" xfId="0" applyFont="1" applyAlignment="1">
      <alignment horizontal="left"/>
    </xf>
    <xf numFmtId="0" fontId="0" fillId="0" borderId="2" xfId="0" applyFont="1" applyBorder="1" applyAlignment="1">
      <alignment horizontal="left"/>
    </xf>
    <xf numFmtId="0" fontId="6" fillId="4" borderId="34" xfId="0" applyFont="1" applyFill="1" applyBorder="1" applyAlignment="1">
      <alignment horizontal="center" vertical="center" wrapText="1"/>
    </xf>
    <xf numFmtId="0" fontId="6" fillId="4" borderId="35" xfId="0" applyFont="1" applyFill="1" applyBorder="1" applyAlignment="1">
      <alignment horizontal="center" vertical="center" wrapText="1"/>
    </xf>
    <xf numFmtId="0" fontId="6" fillId="4" borderId="36" xfId="0" applyFont="1" applyFill="1" applyBorder="1" applyAlignment="1">
      <alignment horizontal="center" vertical="center" wrapText="1"/>
    </xf>
    <xf numFmtId="0" fontId="6" fillId="4" borderId="37" xfId="0" applyFont="1" applyFill="1" applyBorder="1" applyAlignment="1">
      <alignment horizontal="center" vertical="center" wrapText="1"/>
    </xf>
    <xf numFmtId="0" fontId="0" fillId="0" borderId="0" xfId="0" applyFont="1" applyAlignment="1">
      <alignment horizontal="center"/>
    </xf>
    <xf numFmtId="0" fontId="6" fillId="3" borderId="67" xfId="0" applyFont="1" applyFill="1" applyBorder="1" applyAlignment="1">
      <alignment horizontal="center" vertical="center"/>
    </xf>
    <xf numFmtId="0" fontId="13" fillId="2" borderId="11"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0" borderId="7" xfId="0" applyFont="1" applyBorder="1" applyAlignment="1">
      <alignment horizontal="center" vertical="center"/>
    </xf>
    <xf numFmtId="0" fontId="13" fillId="2" borderId="5" xfId="0" applyFont="1" applyFill="1" applyBorder="1" applyAlignment="1">
      <alignment horizontal="center" vertical="center" wrapText="1"/>
    </xf>
    <xf numFmtId="0" fontId="13" fillId="2" borderId="20"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7"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4" fillId="2" borderId="16" xfId="0" applyFont="1" applyFill="1" applyBorder="1" applyAlignment="1">
      <alignment horizontal="center" vertical="center"/>
    </xf>
    <xf numFmtId="0" fontId="13" fillId="0" borderId="6" xfId="0" applyFont="1" applyBorder="1" applyAlignment="1">
      <alignment horizontal="center" vertical="center"/>
    </xf>
    <xf numFmtId="0" fontId="13" fillId="2" borderId="16" xfId="0" applyFont="1" applyFill="1" applyBorder="1" applyAlignment="1">
      <alignment horizontal="left" vertical="center" wrapText="1"/>
    </xf>
    <xf numFmtId="0" fontId="13" fillId="2" borderId="5" xfId="0" applyFont="1" applyFill="1" applyBorder="1" applyAlignment="1">
      <alignment horizontal="center" vertical="center"/>
    </xf>
    <xf numFmtId="0" fontId="14" fillId="0" borderId="28" xfId="0" applyFont="1" applyBorder="1" applyAlignment="1">
      <alignment horizontal="center" vertical="center"/>
    </xf>
    <xf numFmtId="0" fontId="13" fillId="2" borderId="17" xfId="0" applyFont="1" applyFill="1" applyBorder="1" applyAlignment="1">
      <alignment horizontal="center" vertical="center"/>
    </xf>
    <xf numFmtId="0" fontId="14" fillId="0" borderId="19" xfId="0" applyFont="1" applyBorder="1" applyAlignment="1">
      <alignment horizontal="center" vertical="center"/>
    </xf>
    <xf numFmtId="0" fontId="13" fillId="2" borderId="21" xfId="0" applyFont="1" applyFill="1" applyBorder="1" applyAlignment="1">
      <alignment horizontal="center" vertical="center"/>
    </xf>
    <xf numFmtId="0" fontId="14" fillId="0" borderId="21" xfId="0" applyFont="1" applyBorder="1" applyAlignment="1">
      <alignment horizontal="center" vertical="center"/>
    </xf>
    <xf numFmtId="0" fontId="14" fillId="0" borderId="24" xfId="0" applyFont="1" applyBorder="1" applyAlignment="1">
      <alignment horizontal="center" vertical="center"/>
    </xf>
    <xf numFmtId="0" fontId="13" fillId="2" borderId="56" xfId="0" applyFont="1" applyFill="1" applyBorder="1" applyAlignment="1">
      <alignment horizontal="center" vertical="center"/>
    </xf>
    <xf numFmtId="0" fontId="14" fillId="0" borderId="56" xfId="0" applyFont="1" applyBorder="1" applyAlignment="1">
      <alignment horizontal="center" vertical="center"/>
    </xf>
    <xf numFmtId="0" fontId="16" fillId="3" borderId="68" xfId="0" applyFont="1" applyFill="1" applyBorder="1" applyAlignment="1">
      <alignment horizontal="center" vertical="center"/>
    </xf>
    <xf numFmtId="0" fontId="16" fillId="3" borderId="69" xfId="0" applyFont="1" applyFill="1" applyBorder="1" applyAlignment="1">
      <alignment horizontal="center" vertical="center"/>
    </xf>
    <xf numFmtId="0" fontId="15" fillId="0" borderId="6"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14" xfId="0" applyFont="1" applyBorder="1" applyAlignment="1">
      <alignment horizontal="center" vertical="center" wrapText="1"/>
    </xf>
    <xf numFmtId="0" fontId="13" fillId="2" borderId="49" xfId="0" applyFont="1" applyFill="1" applyBorder="1" applyAlignment="1">
      <alignment horizontal="center" vertical="center"/>
    </xf>
    <xf numFmtId="0" fontId="13" fillId="2" borderId="49" xfId="0" applyFont="1" applyFill="1" applyBorder="1" applyAlignment="1">
      <alignment horizontal="center" vertical="center" wrapText="1"/>
    </xf>
    <xf numFmtId="0" fontId="13" fillId="0" borderId="50" xfId="0" applyFont="1" applyBorder="1" applyAlignment="1">
      <alignment horizontal="center" vertical="center"/>
    </xf>
    <xf numFmtId="0" fontId="13" fillId="2" borderId="6" xfId="0" applyFont="1" applyFill="1" applyBorder="1" applyAlignment="1">
      <alignment horizontal="center" vertical="center"/>
    </xf>
    <xf numFmtId="0" fontId="13" fillId="2" borderId="21" xfId="0" applyFont="1" applyFill="1" applyBorder="1" applyAlignment="1">
      <alignment horizontal="center" vertical="center" wrapText="1"/>
    </xf>
    <xf numFmtId="0" fontId="13" fillId="0" borderId="16" xfId="0" applyFont="1" applyBorder="1" applyAlignment="1">
      <alignment horizontal="center" vertical="center"/>
    </xf>
    <xf numFmtId="0" fontId="13" fillId="2" borderId="56" xfId="0" applyFont="1" applyFill="1" applyBorder="1" applyAlignment="1">
      <alignment horizontal="center" vertical="center" wrapText="1"/>
    </xf>
    <xf numFmtId="0" fontId="13" fillId="0" borderId="58" xfId="0" applyFont="1" applyBorder="1" applyAlignment="1">
      <alignment horizontal="center" vertical="center"/>
    </xf>
    <xf numFmtId="0" fontId="13" fillId="2" borderId="11" xfId="0" applyFont="1" applyFill="1" applyBorder="1" applyAlignment="1">
      <alignment horizontal="center" vertical="center"/>
    </xf>
    <xf numFmtId="0" fontId="13" fillId="0" borderId="29" xfId="0" applyFont="1" applyBorder="1" applyAlignment="1">
      <alignment horizontal="center" vertical="center"/>
    </xf>
    <xf numFmtId="0" fontId="13" fillId="2" borderId="15" xfId="0" applyFont="1" applyFill="1" applyBorder="1" applyAlignment="1">
      <alignment horizontal="center" vertical="center"/>
    </xf>
    <xf numFmtId="0" fontId="13" fillId="2" borderId="24" xfId="0" applyFont="1" applyFill="1" applyBorder="1" applyAlignment="1">
      <alignment horizontal="center" vertical="center"/>
    </xf>
    <xf numFmtId="0" fontId="13" fillId="2" borderId="24" xfId="0" applyFont="1" applyFill="1" applyBorder="1" applyAlignment="1">
      <alignment horizontal="center" vertical="center" wrapText="1"/>
    </xf>
    <xf numFmtId="0" fontId="13" fillId="0" borderId="28" xfId="0" applyFont="1" applyBorder="1" applyAlignment="1">
      <alignment horizontal="center" vertical="center"/>
    </xf>
    <xf numFmtId="0" fontId="13" fillId="2" borderId="17" xfId="0" applyFont="1" applyFill="1" applyBorder="1" applyAlignment="1">
      <alignment horizontal="center" vertical="center" wrapText="1"/>
    </xf>
    <xf numFmtId="0" fontId="13" fillId="0" borderId="25" xfId="0" applyFont="1" applyBorder="1" applyAlignment="1">
      <alignment horizontal="center" vertical="center"/>
    </xf>
    <xf numFmtId="0" fontId="13" fillId="2" borderId="9" xfId="0" applyFont="1" applyFill="1" applyBorder="1" applyAlignment="1">
      <alignment horizontal="center" vertical="center"/>
    </xf>
    <xf numFmtId="0" fontId="13" fillId="2" borderId="9" xfId="0" applyFont="1" applyFill="1" applyBorder="1" applyAlignment="1">
      <alignment horizontal="center" vertical="center" wrapText="1"/>
    </xf>
    <xf numFmtId="0" fontId="13" fillId="2" borderId="29"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6" xfId="0" applyFont="1" applyFill="1" applyBorder="1" applyAlignment="1">
      <alignment horizontal="center" vertical="center"/>
    </xf>
    <xf numFmtId="0" fontId="14" fillId="2" borderId="6"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3" fillId="2" borderId="7" xfId="0" applyFont="1" applyFill="1" applyBorder="1" applyAlignment="1">
      <alignment horizontal="left" vertical="center" wrapText="1"/>
    </xf>
    <xf numFmtId="0" fontId="13" fillId="0" borderId="21" xfId="0" applyFont="1" applyBorder="1" applyAlignment="1">
      <alignment horizontal="center" vertical="center"/>
    </xf>
    <xf numFmtId="0" fontId="13" fillId="0" borderId="17" xfId="0" applyFont="1" applyBorder="1" applyAlignment="1">
      <alignment horizontal="center" vertical="center"/>
    </xf>
    <xf numFmtId="0" fontId="13" fillId="2" borderId="25" xfId="0" applyFont="1" applyFill="1" applyBorder="1" applyAlignment="1">
      <alignment horizontal="left" vertical="center" wrapText="1"/>
    </xf>
    <xf numFmtId="0" fontId="13" fillId="2" borderId="20" xfId="0" applyFont="1" applyFill="1" applyBorder="1" applyAlignment="1">
      <alignment horizontal="left" vertical="center" wrapText="1"/>
    </xf>
    <xf numFmtId="0" fontId="14" fillId="2" borderId="15" xfId="0" applyFont="1" applyFill="1" applyBorder="1" applyAlignment="1">
      <alignment horizontal="center" vertical="center"/>
    </xf>
    <xf numFmtId="0" fontId="13" fillId="0" borderId="49" xfId="0" applyFont="1" applyBorder="1" applyAlignment="1">
      <alignment horizontal="center" vertical="center"/>
    </xf>
    <xf numFmtId="0" fontId="13" fillId="2" borderId="50" xfId="0" applyFont="1" applyFill="1" applyBorder="1" applyAlignment="1">
      <alignment horizontal="left" vertical="center" wrapText="1"/>
    </xf>
    <xf numFmtId="0" fontId="13" fillId="0" borderId="24" xfId="0" applyFont="1" applyBorder="1" applyAlignment="1">
      <alignment horizontal="center" vertical="center"/>
    </xf>
    <xf numFmtId="0" fontId="13" fillId="2" borderId="29" xfId="0" applyFont="1" applyFill="1" applyBorder="1" applyAlignment="1">
      <alignment horizontal="left" vertical="center" wrapText="1"/>
    </xf>
    <xf numFmtId="0" fontId="14" fillId="2" borderId="21" xfId="0" applyFont="1" applyFill="1" applyBorder="1" applyAlignment="1">
      <alignment horizontal="center" vertical="center"/>
    </xf>
    <xf numFmtId="0" fontId="16" fillId="3" borderId="102" xfId="0" applyFont="1" applyFill="1" applyBorder="1" applyAlignment="1">
      <alignment horizontal="left" vertical="center" wrapText="1"/>
    </xf>
    <xf numFmtId="0" fontId="13" fillId="2" borderId="103" xfId="0" applyFont="1" applyFill="1" applyBorder="1" applyAlignment="1">
      <alignment horizontal="left" vertical="center" wrapText="1"/>
    </xf>
    <xf numFmtId="0" fontId="13" fillId="2" borderId="104" xfId="0" applyFont="1" applyFill="1" applyBorder="1" applyAlignment="1">
      <alignment horizontal="left" vertical="center" wrapText="1"/>
    </xf>
    <xf numFmtId="0" fontId="13" fillId="2" borderId="105" xfId="0" applyFont="1" applyFill="1" applyBorder="1" applyAlignment="1">
      <alignment horizontal="left" vertical="center" wrapText="1"/>
    </xf>
    <xf numFmtId="0" fontId="13" fillId="2" borderId="106" xfId="0" applyFont="1" applyFill="1" applyBorder="1" applyAlignment="1">
      <alignment horizontal="left" vertical="center" wrapText="1"/>
    </xf>
    <xf numFmtId="0" fontId="13" fillId="2" borderId="107" xfId="0" applyFont="1" applyFill="1" applyBorder="1" applyAlignment="1">
      <alignment horizontal="left" vertical="center" wrapText="1"/>
    </xf>
    <xf numFmtId="0" fontId="13" fillId="2" borderId="108" xfId="0" applyFont="1" applyFill="1" applyBorder="1" applyAlignment="1">
      <alignment horizontal="left" vertical="center" wrapText="1"/>
    </xf>
    <xf numFmtId="0" fontId="13" fillId="2" borderId="109" xfId="0" applyFont="1" applyFill="1" applyBorder="1" applyAlignment="1">
      <alignment horizontal="left" vertical="center" wrapText="1"/>
    </xf>
    <xf numFmtId="0" fontId="13" fillId="2" borderId="110" xfId="0" applyFont="1" applyFill="1" applyBorder="1" applyAlignment="1">
      <alignment horizontal="left" vertical="center" wrapText="1"/>
    </xf>
    <xf numFmtId="0" fontId="13" fillId="2" borderId="28" xfId="0" applyFont="1" applyFill="1" applyBorder="1" applyAlignment="1">
      <alignment horizontal="left" vertical="center" wrapText="1"/>
    </xf>
    <xf numFmtId="0" fontId="13" fillId="2" borderId="58" xfId="0" applyFont="1" applyFill="1" applyBorder="1" applyAlignment="1">
      <alignment horizontal="left" vertical="center" wrapText="1"/>
    </xf>
    <xf numFmtId="0" fontId="18" fillId="4" borderId="118" xfId="0" applyFont="1" applyFill="1" applyBorder="1" applyAlignment="1">
      <alignment horizontal="center" vertical="center" wrapText="1"/>
    </xf>
    <xf numFmtId="0" fontId="18" fillId="4" borderId="119" xfId="0" applyFont="1" applyFill="1" applyBorder="1" applyAlignment="1">
      <alignment horizontal="center" vertical="center" wrapText="1"/>
    </xf>
    <xf numFmtId="0" fontId="18" fillId="4" borderId="120" xfId="0" applyFont="1" applyFill="1" applyBorder="1" applyAlignment="1">
      <alignment horizontal="center" vertical="center" wrapText="1"/>
    </xf>
    <xf numFmtId="0" fontId="15" fillId="0" borderId="121" xfId="0" applyFont="1" applyBorder="1" applyAlignment="1">
      <alignment horizontal="center" vertical="center" wrapText="1"/>
    </xf>
    <xf numFmtId="0" fontId="14" fillId="2" borderId="49" xfId="0" applyFont="1" applyFill="1" applyBorder="1" applyAlignment="1">
      <alignment horizontal="center" vertical="center" wrapText="1"/>
    </xf>
    <xf numFmtId="0" fontId="13" fillId="2" borderId="50" xfId="0" applyFont="1" applyFill="1" applyBorder="1" applyAlignment="1">
      <alignment horizontal="center" vertical="center"/>
    </xf>
    <xf numFmtId="0" fontId="15" fillId="0" borderId="122" xfId="0" applyFont="1" applyBorder="1" applyAlignment="1">
      <alignment horizontal="center" vertical="center" wrapText="1"/>
    </xf>
    <xf numFmtId="0" fontId="14" fillId="2" borderId="56" xfId="0" applyFont="1" applyFill="1" applyBorder="1" applyAlignment="1">
      <alignment horizontal="center" vertical="center" wrapText="1"/>
    </xf>
    <xf numFmtId="0" fontId="14" fillId="2" borderId="58" xfId="0" applyFont="1" applyFill="1" applyBorder="1" applyAlignment="1">
      <alignment horizontal="center" vertical="center"/>
    </xf>
    <xf numFmtId="0" fontId="0" fillId="6" borderId="86" xfId="0" applyFont="1" applyFill="1" applyBorder="1" applyAlignment="1"/>
    <xf numFmtId="0" fontId="12" fillId="6" borderId="86" xfId="0" applyFont="1" applyFill="1" applyBorder="1" applyAlignment="1"/>
    <xf numFmtId="0" fontId="12" fillId="6" borderId="88" xfId="0" applyFont="1" applyFill="1" applyBorder="1" applyAlignment="1"/>
    <xf numFmtId="0" fontId="15" fillId="0" borderId="49" xfId="0" applyFont="1" applyBorder="1" applyAlignment="1">
      <alignment horizontal="center" vertical="center" wrapText="1"/>
    </xf>
    <xf numFmtId="0" fontId="13" fillId="2" borderId="124" xfId="0" applyFont="1" applyFill="1" applyBorder="1" applyAlignment="1">
      <alignment horizontal="left" vertical="center" wrapText="1"/>
    </xf>
    <xf numFmtId="0" fontId="15" fillId="0" borderId="24" xfId="0" applyFont="1" applyBorder="1" applyAlignment="1">
      <alignment horizontal="center" vertical="center" wrapText="1"/>
    </xf>
    <xf numFmtId="0" fontId="14" fillId="0" borderId="58" xfId="0" applyFont="1" applyBorder="1" applyAlignment="1">
      <alignment horizontal="center" vertical="center"/>
    </xf>
    <xf numFmtId="0" fontId="8" fillId="7" borderId="103" xfId="0" applyFont="1" applyFill="1" applyBorder="1" applyAlignment="1"/>
    <xf numFmtId="0" fontId="19" fillId="8" borderId="8" xfId="0" applyFont="1" applyFill="1" applyBorder="1" applyAlignment="1"/>
    <xf numFmtId="0" fontId="9" fillId="8" borderId="26" xfId="0" applyFont="1" applyFill="1" applyBorder="1" applyAlignment="1"/>
    <xf numFmtId="0" fontId="19" fillId="8" borderId="26" xfId="0" applyFont="1" applyFill="1" applyBorder="1" applyAlignment="1"/>
    <xf numFmtId="0" fontId="19" fillId="8" borderId="30" xfId="0" applyFont="1" applyFill="1" applyBorder="1" applyAlignment="1"/>
    <xf numFmtId="0" fontId="19" fillId="8" borderId="12" xfId="0" applyFont="1" applyFill="1" applyBorder="1" applyAlignment="1"/>
    <xf numFmtId="0" fontId="19" fillId="8" borderId="0" xfId="0" applyFont="1" applyFill="1" applyAlignment="1"/>
    <xf numFmtId="0" fontId="19" fillId="8" borderId="38" xfId="0" applyFont="1" applyFill="1" applyBorder="1" applyAlignment="1"/>
    <xf numFmtId="0" fontId="19" fillId="8" borderId="38" xfId="0" applyFont="1" applyFill="1" applyBorder="1" applyAlignment="1">
      <alignment vertical="center"/>
    </xf>
    <xf numFmtId="0" fontId="19" fillId="8" borderId="23" xfId="0" applyFont="1" applyFill="1" applyBorder="1" applyAlignment="1"/>
    <xf numFmtId="0" fontId="19" fillId="8" borderId="41" xfId="0" applyFont="1" applyFill="1" applyBorder="1" applyAlignment="1"/>
    <xf numFmtId="0" fontId="19" fillId="8" borderId="40" xfId="0" applyFont="1" applyFill="1" applyBorder="1" applyAlignment="1"/>
    <xf numFmtId="0" fontId="13" fillId="2" borderId="54" xfId="0" applyFont="1" applyFill="1" applyBorder="1" applyAlignment="1">
      <alignment horizontal="left" vertical="center" wrapText="1"/>
    </xf>
    <xf numFmtId="0" fontId="13" fillId="2" borderId="73" xfId="0" applyFont="1" applyFill="1" applyBorder="1" applyAlignment="1">
      <alignment horizontal="left" vertical="center" wrapText="1"/>
    </xf>
    <xf numFmtId="0" fontId="13" fillId="2" borderId="53" xfId="0" applyFont="1" applyFill="1" applyBorder="1" applyAlignment="1">
      <alignment horizontal="left" vertical="center" wrapText="1"/>
    </xf>
    <xf numFmtId="0" fontId="13" fillId="2" borderId="72" xfId="0" applyFont="1" applyFill="1" applyBorder="1" applyAlignment="1">
      <alignment horizontal="left" vertical="center" wrapText="1"/>
    </xf>
    <xf numFmtId="0" fontId="13" fillId="2" borderId="71" xfId="0" applyFont="1" applyFill="1" applyBorder="1" applyAlignment="1">
      <alignment horizontal="left" vertical="center" wrapText="1"/>
    </xf>
    <xf numFmtId="0" fontId="13" fillId="2" borderId="74" xfId="0" applyFont="1" applyFill="1" applyBorder="1" applyAlignment="1">
      <alignment horizontal="left" vertical="center" wrapText="1"/>
    </xf>
    <xf numFmtId="0" fontId="13" fillId="2" borderId="51" xfId="0" applyFont="1" applyFill="1" applyBorder="1" applyAlignment="1">
      <alignment horizontal="left" vertical="center" wrapText="1"/>
    </xf>
    <xf numFmtId="0" fontId="13" fillId="2" borderId="57" xfId="0" applyFont="1" applyFill="1" applyBorder="1" applyAlignment="1">
      <alignment horizontal="left" vertical="center" wrapText="1"/>
    </xf>
    <xf numFmtId="165" fontId="0" fillId="6" borderId="87" xfId="0" applyNumberFormat="1" applyFont="1" applyFill="1" applyBorder="1" applyAlignment="1"/>
    <xf numFmtId="165" fontId="0" fillId="6" borderId="90" xfId="0" applyNumberFormat="1" applyFont="1" applyFill="1" applyBorder="1" applyAlignment="1"/>
    <xf numFmtId="0" fontId="13" fillId="2" borderId="134" xfId="0" applyFont="1" applyFill="1" applyBorder="1" applyAlignment="1">
      <alignment horizontal="left" vertical="center" wrapText="1"/>
    </xf>
    <xf numFmtId="0" fontId="13" fillId="2" borderId="135" xfId="0" applyFont="1" applyFill="1" applyBorder="1" applyAlignment="1">
      <alignment horizontal="left" vertical="center" wrapText="1"/>
    </xf>
    <xf numFmtId="0" fontId="15" fillId="0" borderId="56" xfId="0" applyFont="1" applyBorder="1" applyAlignment="1">
      <alignment horizontal="center" vertical="center" wrapText="1"/>
    </xf>
    <xf numFmtId="0" fontId="15" fillId="0" borderId="138" xfId="0" applyFont="1" applyBorder="1" applyAlignment="1">
      <alignment horizontal="center" vertical="center" wrapText="1"/>
    </xf>
    <xf numFmtId="0" fontId="13" fillId="2" borderId="58" xfId="0" applyFont="1" applyFill="1" applyBorder="1" applyAlignment="1">
      <alignment horizontal="center" vertical="center"/>
    </xf>
    <xf numFmtId="0" fontId="16" fillId="3" borderId="70" xfId="0" applyFont="1" applyFill="1" applyBorder="1" applyAlignment="1">
      <alignment horizontal="left" vertical="center" wrapText="1"/>
    </xf>
    <xf numFmtId="0" fontId="15" fillId="0" borderId="21" xfId="0" applyFont="1" applyBorder="1" applyAlignment="1">
      <alignment horizontal="center" vertical="center" wrapText="1"/>
    </xf>
    <xf numFmtId="0" fontId="13" fillId="2" borderId="143" xfId="0" applyFont="1" applyFill="1" applyBorder="1" applyAlignment="1">
      <alignment horizontal="left" vertical="center" wrapText="1"/>
    </xf>
    <xf numFmtId="0" fontId="15" fillId="0" borderId="144" xfId="0" applyFont="1" applyBorder="1" applyAlignment="1">
      <alignment horizontal="center" vertical="center" wrapText="1"/>
    </xf>
    <xf numFmtId="0" fontId="15" fillId="0" borderId="78" xfId="0" applyFont="1" applyBorder="1" applyAlignment="1">
      <alignment horizontal="center" vertical="center" wrapText="1"/>
    </xf>
    <xf numFmtId="0" fontId="13" fillId="2" borderId="78" xfId="0" applyFont="1" applyFill="1" applyBorder="1" applyAlignment="1">
      <alignment horizontal="center" vertical="center" wrapText="1"/>
    </xf>
    <xf numFmtId="0" fontId="13" fillId="0" borderId="78" xfId="0" applyFont="1" applyBorder="1" applyAlignment="1">
      <alignment horizontal="center" vertical="center"/>
    </xf>
    <xf numFmtId="0" fontId="13" fillId="2" borderId="78" xfId="0" applyFont="1" applyFill="1" applyBorder="1" applyAlignment="1">
      <alignment horizontal="left" vertical="center" wrapText="1"/>
    </xf>
    <xf numFmtId="0" fontId="15" fillId="0" borderId="95" xfId="0" applyFont="1" applyBorder="1" applyAlignment="1">
      <alignment horizontal="center" vertical="center" wrapText="1"/>
    </xf>
    <xf numFmtId="0" fontId="13" fillId="2" borderId="95" xfId="0" applyFont="1" applyFill="1" applyBorder="1" applyAlignment="1">
      <alignment horizontal="center" vertical="center" wrapText="1"/>
    </xf>
    <xf numFmtId="0" fontId="13" fillId="0" borderId="95" xfId="0" applyFont="1" applyBorder="1" applyAlignment="1">
      <alignment horizontal="center" vertical="center"/>
    </xf>
    <xf numFmtId="0" fontId="13" fillId="2" borderId="95" xfId="0" applyFont="1" applyFill="1" applyBorder="1" applyAlignment="1">
      <alignment horizontal="left" vertical="center" wrapText="1"/>
    </xf>
    <xf numFmtId="0" fontId="15" fillId="0" borderId="89" xfId="0" applyFont="1" applyBorder="1" applyAlignment="1">
      <alignment horizontal="center" vertical="center" wrapText="1"/>
    </xf>
    <xf numFmtId="0" fontId="13" fillId="2" borderId="89" xfId="0" applyFont="1" applyFill="1" applyBorder="1" applyAlignment="1">
      <alignment horizontal="center" vertical="center" wrapText="1"/>
    </xf>
    <xf numFmtId="0" fontId="13" fillId="0" borderId="89" xfId="0" applyFont="1" applyBorder="1" applyAlignment="1">
      <alignment horizontal="center" vertical="center"/>
    </xf>
    <xf numFmtId="0" fontId="13" fillId="2" borderId="89" xfId="0" applyFont="1" applyFill="1" applyBorder="1" applyAlignment="1">
      <alignment horizontal="left" vertical="center" wrapText="1"/>
    </xf>
    <xf numFmtId="0" fontId="13" fillId="2" borderId="95"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78" xfId="0" applyFont="1" applyFill="1" applyBorder="1" applyAlignment="1">
      <alignment horizontal="center" vertical="center"/>
    </xf>
    <xf numFmtId="0" fontId="14" fillId="2" borderId="95" xfId="0" applyFont="1" applyFill="1" applyBorder="1" applyAlignment="1">
      <alignment horizontal="center" vertical="center" wrapText="1"/>
    </xf>
    <xf numFmtId="0" fontId="14" fillId="2" borderId="89" xfId="0" applyFont="1" applyFill="1" applyBorder="1" applyAlignment="1">
      <alignment horizontal="center" vertical="center" wrapText="1"/>
    </xf>
    <xf numFmtId="0" fontId="14" fillId="2" borderId="89" xfId="0" applyFont="1" applyFill="1" applyBorder="1" applyAlignment="1">
      <alignment horizontal="center" vertical="center"/>
    </xf>
    <xf numFmtId="0" fontId="13" fillId="2" borderId="145" xfId="0" applyFont="1" applyFill="1" applyBorder="1" applyAlignment="1">
      <alignment horizontal="left" vertical="center" wrapText="1"/>
    </xf>
    <xf numFmtId="0" fontId="13" fillId="2" borderId="146" xfId="0" applyFont="1" applyFill="1" applyBorder="1" applyAlignment="1">
      <alignment horizontal="left" vertical="center" wrapText="1"/>
    </xf>
    <xf numFmtId="0" fontId="13" fillId="2" borderId="147" xfId="0" applyFont="1" applyFill="1" applyBorder="1" applyAlignment="1">
      <alignment horizontal="left" vertical="center" wrapText="1"/>
    </xf>
    <xf numFmtId="0" fontId="13" fillId="2" borderId="150" xfId="0" applyFont="1" applyFill="1" applyBorder="1" applyAlignment="1">
      <alignment horizontal="center" vertical="center"/>
    </xf>
    <xf numFmtId="0" fontId="13" fillId="2" borderId="150" xfId="0" applyFont="1" applyFill="1" applyBorder="1" applyAlignment="1">
      <alignment horizontal="center" vertical="center" wrapText="1"/>
    </xf>
    <xf numFmtId="0" fontId="13" fillId="0" borderId="151" xfId="0" applyFont="1" applyBorder="1" applyAlignment="1">
      <alignment horizontal="center" vertical="center"/>
    </xf>
    <xf numFmtId="0" fontId="13" fillId="2" borderId="52" xfId="0" applyFont="1" applyFill="1" applyBorder="1" applyAlignment="1">
      <alignment horizontal="left" vertical="center" wrapText="1"/>
    </xf>
    <xf numFmtId="0" fontId="13" fillId="0" borderId="150" xfId="0" applyFont="1" applyBorder="1" applyAlignment="1">
      <alignment horizontal="center" vertical="center"/>
    </xf>
    <xf numFmtId="0" fontId="13" fillId="2" borderId="151" xfId="0" applyFont="1" applyFill="1" applyBorder="1" applyAlignment="1">
      <alignment horizontal="left" vertical="center" wrapText="1"/>
    </xf>
    <xf numFmtId="0" fontId="13" fillId="0" borderId="56" xfId="0" applyFont="1" applyBorder="1" applyAlignment="1">
      <alignment horizontal="center" vertical="center"/>
    </xf>
    <xf numFmtId="0" fontId="14" fillId="0" borderId="16" xfId="0" applyFont="1" applyBorder="1" applyAlignment="1">
      <alignment horizontal="center" vertical="center"/>
    </xf>
    <xf numFmtId="0" fontId="13" fillId="2" borderId="138" xfId="0" applyFont="1" applyFill="1" applyBorder="1" applyAlignment="1">
      <alignment horizontal="center" vertical="center"/>
    </xf>
    <xf numFmtId="0" fontId="13" fillId="2" borderId="138" xfId="0" applyFont="1" applyFill="1" applyBorder="1" applyAlignment="1">
      <alignment horizontal="center" vertical="center" wrapText="1"/>
    </xf>
    <xf numFmtId="0" fontId="13" fillId="0" borderId="138" xfId="0" applyFont="1" applyBorder="1" applyAlignment="1">
      <alignment horizontal="center" vertical="center"/>
    </xf>
    <xf numFmtId="0" fontId="14" fillId="2" borderId="56" xfId="0" applyFont="1" applyFill="1" applyBorder="1" applyAlignment="1">
      <alignment horizontal="center" vertical="center"/>
    </xf>
    <xf numFmtId="0" fontId="14" fillId="0" borderId="138" xfId="0" applyFont="1" applyBorder="1" applyAlignment="1">
      <alignment horizontal="center" vertical="center"/>
    </xf>
    <xf numFmtId="0" fontId="14" fillId="2" borderId="78" xfId="0" applyFont="1" applyFill="1" applyBorder="1" applyAlignment="1">
      <alignment horizontal="center" vertical="center" wrapText="1"/>
    </xf>
    <xf numFmtId="0" fontId="14" fillId="0" borderId="95" xfId="0" applyFont="1" applyBorder="1" applyAlignment="1">
      <alignment horizontal="center" vertical="center"/>
    </xf>
    <xf numFmtId="0" fontId="14" fillId="0" borderId="89" xfId="0" applyFont="1" applyBorder="1" applyAlignment="1">
      <alignment horizontal="center" vertical="center"/>
    </xf>
    <xf numFmtId="1" fontId="0" fillId="0" borderId="0" xfId="0" applyNumberFormat="1" applyFont="1" applyAlignment="1"/>
    <xf numFmtId="9" fontId="7" fillId="10" borderId="134" xfId="1" applyFont="1" applyFill="1" applyBorder="1" applyAlignment="1">
      <alignment horizontal="center"/>
    </xf>
    <xf numFmtId="9" fontId="7" fillId="10" borderId="135" xfId="1" applyFont="1" applyFill="1" applyBorder="1" applyAlignment="1">
      <alignment horizontal="center"/>
    </xf>
    <xf numFmtId="9" fontId="7" fillId="10" borderId="136" xfId="1" applyFont="1" applyFill="1" applyBorder="1" applyAlignment="1">
      <alignment horizontal="center"/>
    </xf>
    <xf numFmtId="0" fontId="6" fillId="9" borderId="148" xfId="0" applyFont="1" applyFill="1" applyBorder="1" applyAlignment="1">
      <alignment horizontal="center" vertical="center" wrapText="1"/>
    </xf>
    <xf numFmtId="0" fontId="22" fillId="0" borderId="0" xfId="0" applyFont="1" applyFill="1"/>
    <xf numFmtId="0" fontId="0" fillId="0" borderId="0" xfId="0" applyFont="1" applyFill="1" applyAlignment="1"/>
    <xf numFmtId="0" fontId="0" fillId="0" borderId="0" xfId="0" applyFill="1"/>
    <xf numFmtId="0" fontId="21" fillId="0" borderId="2" xfId="0" applyFont="1" applyFill="1" applyBorder="1" applyAlignment="1">
      <alignment horizontal="left"/>
    </xf>
    <xf numFmtId="0" fontId="7" fillId="14" borderId="141" xfId="0" applyNumberFormat="1" applyFont="1" applyFill="1" applyBorder="1" applyAlignment="1">
      <alignment horizontal="center"/>
    </xf>
    <xf numFmtId="0" fontId="7" fillId="14" borderId="49" xfId="0" applyNumberFormat="1" applyFont="1" applyFill="1" applyBorder="1" applyAlignment="1">
      <alignment horizontal="center"/>
    </xf>
    <xf numFmtId="0" fontId="7" fillId="14" borderId="51" xfId="0" applyNumberFormat="1" applyFont="1" applyFill="1" applyBorder="1" applyAlignment="1">
      <alignment horizontal="center"/>
    </xf>
    <xf numFmtId="0" fontId="7" fillId="14" borderId="1" xfId="0" applyNumberFormat="1" applyFont="1" applyFill="1" applyBorder="1" applyAlignment="1">
      <alignment horizontal="center"/>
    </xf>
    <xf numFmtId="0" fontId="7" fillId="14" borderId="6" xfId="0" applyNumberFormat="1" applyFont="1" applyFill="1" applyBorder="1" applyAlignment="1">
      <alignment horizontal="center"/>
    </xf>
    <xf numFmtId="0" fontId="7" fillId="14" borderId="53" xfId="0" applyNumberFormat="1" applyFont="1" applyFill="1" applyBorder="1" applyAlignment="1">
      <alignment horizontal="center"/>
    </xf>
    <xf numFmtId="0" fontId="7" fillId="14" borderId="142" xfId="0" applyNumberFormat="1" applyFont="1" applyFill="1" applyBorder="1" applyAlignment="1">
      <alignment horizontal="center"/>
    </xf>
    <xf numFmtId="0" fontId="7" fillId="14" borderId="21" xfId="0" applyNumberFormat="1" applyFont="1" applyFill="1" applyBorder="1" applyAlignment="1">
      <alignment horizontal="center"/>
    </xf>
    <xf numFmtId="0" fontId="7" fillId="14" borderId="54" xfId="0" applyNumberFormat="1" applyFont="1" applyFill="1" applyBorder="1" applyAlignment="1">
      <alignment horizontal="center"/>
    </xf>
    <xf numFmtId="0" fontId="7" fillId="14" borderId="115" xfId="0" applyNumberFormat="1" applyFont="1" applyFill="1" applyBorder="1" applyAlignment="1">
      <alignment horizontal="center"/>
    </xf>
    <xf numFmtId="0" fontId="7" fillId="14" borderId="116" xfId="0" applyNumberFormat="1" applyFont="1" applyFill="1" applyBorder="1" applyAlignment="1">
      <alignment horizontal="center"/>
    </xf>
    <xf numFmtId="0" fontId="7" fillId="14" borderId="56" xfId="0" applyNumberFormat="1" applyFont="1" applyFill="1" applyBorder="1" applyAlignment="1">
      <alignment horizontal="center"/>
    </xf>
    <xf numFmtId="0" fontId="7" fillId="14" borderId="57" xfId="0" applyNumberFormat="1" applyFont="1" applyFill="1" applyBorder="1" applyAlignment="1">
      <alignment horizontal="center"/>
    </xf>
    <xf numFmtId="0" fontId="7" fillId="14" borderId="111" xfId="0" applyNumberFormat="1" applyFont="1" applyFill="1" applyBorder="1" applyAlignment="1">
      <alignment horizontal="center"/>
    </xf>
    <xf numFmtId="0" fontId="7" fillId="14" borderId="11" xfId="0" applyNumberFormat="1" applyFont="1" applyFill="1" applyBorder="1" applyAlignment="1">
      <alignment horizontal="center"/>
    </xf>
    <xf numFmtId="0" fontId="7" fillId="14" borderId="73" xfId="0" applyNumberFormat="1" applyFont="1" applyFill="1" applyBorder="1" applyAlignment="1">
      <alignment horizontal="center"/>
    </xf>
    <xf numFmtId="0" fontId="7" fillId="14" borderId="112" xfId="0" applyNumberFormat="1" applyFont="1" applyFill="1" applyBorder="1" applyAlignment="1">
      <alignment horizontal="center"/>
    </xf>
    <xf numFmtId="0" fontId="7" fillId="14" borderId="113" xfId="0" applyNumberFormat="1" applyFont="1" applyFill="1" applyBorder="1" applyAlignment="1">
      <alignment horizontal="center"/>
    </xf>
    <xf numFmtId="0" fontId="7" fillId="14" borderId="114" xfId="0" applyNumberFormat="1" applyFont="1" applyFill="1" applyBorder="1" applyAlignment="1">
      <alignment horizontal="center"/>
    </xf>
    <xf numFmtId="0" fontId="7" fillId="14" borderId="5" xfId="0" applyNumberFormat="1" applyFont="1" applyFill="1" applyBorder="1" applyAlignment="1">
      <alignment horizontal="center"/>
    </xf>
    <xf numFmtId="0" fontId="7" fillId="14" borderId="74" xfId="0" applyNumberFormat="1" applyFont="1" applyFill="1" applyBorder="1" applyAlignment="1">
      <alignment horizontal="center"/>
    </xf>
    <xf numFmtId="0" fontId="7" fillId="14" borderId="94" xfId="0" applyNumberFormat="1" applyFont="1" applyFill="1" applyBorder="1" applyAlignment="1">
      <alignment horizontal="center"/>
    </xf>
    <xf numFmtId="0" fontId="7" fillId="14" borderId="95" xfId="0" applyNumberFormat="1" applyFont="1" applyFill="1" applyBorder="1" applyAlignment="1">
      <alignment horizontal="center"/>
    </xf>
    <xf numFmtId="0" fontId="7" fillId="14" borderId="96" xfId="0" applyNumberFormat="1" applyFont="1" applyFill="1" applyBorder="1" applyAlignment="1">
      <alignment horizontal="center"/>
    </xf>
    <xf numFmtId="0" fontId="7" fillId="14" borderId="86" xfId="0" applyNumberFormat="1" applyFont="1" applyFill="1" applyBorder="1" applyAlignment="1">
      <alignment horizontal="center"/>
    </xf>
    <xf numFmtId="0" fontId="7" fillId="14" borderId="78" xfId="0" applyNumberFormat="1" applyFont="1" applyFill="1" applyBorder="1" applyAlignment="1">
      <alignment horizontal="center"/>
    </xf>
    <xf numFmtId="0" fontId="7" fillId="14" borderId="87" xfId="0" applyNumberFormat="1" applyFont="1" applyFill="1" applyBorder="1" applyAlignment="1">
      <alignment horizontal="center"/>
    </xf>
    <xf numFmtId="0" fontId="7" fillId="14" borderId="88" xfId="0" applyNumberFormat="1" applyFont="1" applyFill="1" applyBorder="1" applyAlignment="1">
      <alignment horizontal="center"/>
    </xf>
    <xf numFmtId="0" fontId="7" fillId="14" borderId="89" xfId="0" applyNumberFormat="1" applyFont="1" applyFill="1" applyBorder="1" applyAlignment="1">
      <alignment horizontal="center"/>
    </xf>
    <xf numFmtId="0" fontId="7" fillId="14" borderId="90" xfId="0" applyNumberFormat="1" applyFont="1" applyFill="1" applyBorder="1" applyAlignment="1">
      <alignment horizontal="center"/>
    </xf>
    <xf numFmtId="1" fontId="7" fillId="14" borderId="115" xfId="0" applyNumberFormat="1" applyFont="1" applyFill="1" applyBorder="1" applyAlignment="1">
      <alignment horizontal="center"/>
    </xf>
    <xf numFmtId="1" fontId="7" fillId="14" borderId="49" xfId="0" applyNumberFormat="1" applyFont="1" applyFill="1" applyBorder="1" applyAlignment="1">
      <alignment horizontal="center"/>
    </xf>
    <xf numFmtId="1" fontId="7" fillId="14" borderId="51" xfId="0" applyNumberFormat="1" applyFont="1" applyFill="1" applyBorder="1" applyAlignment="1">
      <alignment horizontal="center"/>
    </xf>
    <xf numFmtId="1" fontId="7" fillId="14" borderId="112" xfId="0" applyNumberFormat="1" applyFont="1" applyFill="1" applyBorder="1" applyAlignment="1">
      <alignment horizontal="center"/>
    </xf>
    <xf numFmtId="1" fontId="7" fillId="14" borderId="6" xfId="0" applyNumberFormat="1" applyFont="1" applyFill="1" applyBorder="1" applyAlignment="1">
      <alignment horizontal="center"/>
    </xf>
    <xf numFmtId="1" fontId="7" fillId="14" borderId="53" xfId="0" applyNumberFormat="1" applyFont="1" applyFill="1" applyBorder="1" applyAlignment="1">
      <alignment horizontal="center"/>
    </xf>
    <xf numFmtId="1" fontId="7" fillId="14" borderId="113" xfId="0" applyNumberFormat="1" applyFont="1" applyFill="1" applyBorder="1" applyAlignment="1">
      <alignment horizontal="center"/>
    </xf>
    <xf numFmtId="1" fontId="7" fillId="14" borderId="21" xfId="0" applyNumberFormat="1" applyFont="1" applyFill="1" applyBorder="1" applyAlignment="1">
      <alignment horizontal="center"/>
    </xf>
    <xf numFmtId="1" fontId="7" fillId="14" borderId="54" xfId="0" applyNumberFormat="1" applyFont="1" applyFill="1" applyBorder="1" applyAlignment="1">
      <alignment horizontal="center"/>
    </xf>
    <xf numFmtId="1" fontId="7" fillId="14" borderId="116" xfId="0" applyNumberFormat="1" applyFont="1" applyFill="1" applyBorder="1" applyAlignment="1">
      <alignment horizontal="center"/>
    </xf>
    <xf numFmtId="1" fontId="7" fillId="14" borderId="56" xfId="0" applyNumberFormat="1" applyFont="1" applyFill="1" applyBorder="1" applyAlignment="1">
      <alignment horizontal="center"/>
    </xf>
    <xf numFmtId="1" fontId="7" fillId="14" borderId="57" xfId="0" applyNumberFormat="1" applyFont="1" applyFill="1" applyBorder="1" applyAlignment="1">
      <alignment horizontal="center"/>
    </xf>
    <xf numFmtId="1" fontId="7" fillId="14" borderId="111" xfId="0" applyNumberFormat="1" applyFont="1" applyFill="1" applyBorder="1" applyAlignment="1">
      <alignment horizontal="center"/>
    </xf>
    <xf numFmtId="1" fontId="7" fillId="14" borderId="11" xfId="0" applyNumberFormat="1" applyFont="1" applyFill="1" applyBorder="1" applyAlignment="1">
      <alignment horizontal="center"/>
    </xf>
    <xf numFmtId="1" fontId="7" fillId="14" borderId="73" xfId="0" applyNumberFormat="1" applyFont="1" applyFill="1" applyBorder="1" applyAlignment="1">
      <alignment horizontal="center"/>
    </xf>
    <xf numFmtId="1" fontId="7" fillId="14" borderId="45" xfId="0" applyNumberFormat="1" applyFont="1" applyFill="1" applyBorder="1" applyAlignment="1">
      <alignment horizontal="center"/>
    </xf>
    <xf numFmtId="1" fontId="7" fillId="14" borderId="24" xfId="0" applyNumberFormat="1" applyFont="1" applyFill="1" applyBorder="1" applyAlignment="1">
      <alignment horizontal="center"/>
    </xf>
    <xf numFmtId="1" fontId="7" fillId="14" borderId="71" xfId="0" applyNumberFormat="1" applyFont="1" applyFill="1" applyBorder="1" applyAlignment="1">
      <alignment horizontal="center"/>
    </xf>
    <xf numFmtId="1" fontId="7" fillId="14" borderId="117" xfId="0" applyNumberFormat="1" applyFont="1" applyFill="1" applyBorder="1" applyAlignment="1">
      <alignment horizontal="center"/>
    </xf>
    <xf numFmtId="1" fontId="7" fillId="14" borderId="17" xfId="0" applyNumberFormat="1" applyFont="1" applyFill="1" applyBorder="1" applyAlignment="1">
      <alignment horizontal="center"/>
    </xf>
    <xf numFmtId="1" fontId="7" fillId="14" borderId="72" xfId="0" applyNumberFormat="1" applyFont="1" applyFill="1" applyBorder="1" applyAlignment="1">
      <alignment horizontal="center"/>
    </xf>
    <xf numFmtId="1" fontId="7" fillId="14" borderId="114" xfId="0" applyNumberFormat="1" applyFont="1" applyFill="1" applyBorder="1" applyAlignment="1">
      <alignment horizontal="center"/>
    </xf>
    <xf numFmtId="1" fontId="7" fillId="14" borderId="5" xfId="0" applyNumberFormat="1" applyFont="1" applyFill="1" applyBorder="1" applyAlignment="1">
      <alignment horizontal="center"/>
    </xf>
    <xf numFmtId="1" fontId="7" fillId="14" borderId="74" xfId="0" applyNumberFormat="1" applyFont="1" applyFill="1" applyBorder="1" applyAlignment="1">
      <alignment horizontal="center"/>
    </xf>
    <xf numFmtId="1" fontId="7" fillId="14" borderId="46" xfId="0" applyNumberFormat="1" applyFont="1" applyFill="1" applyBorder="1" applyAlignment="1">
      <alignment horizontal="center"/>
    </xf>
    <xf numFmtId="1" fontId="7" fillId="14" borderId="150" xfId="0" applyNumberFormat="1" applyFont="1" applyFill="1" applyBorder="1" applyAlignment="1">
      <alignment horizontal="center"/>
    </xf>
    <xf numFmtId="1" fontId="7" fillId="14" borderId="132" xfId="0" applyNumberFormat="1" applyFont="1" applyFill="1" applyBorder="1" applyAlignment="1">
      <alignment horizontal="center"/>
    </xf>
    <xf numFmtId="1" fontId="7" fillId="14" borderId="94" xfId="0" applyNumberFormat="1" applyFont="1" applyFill="1" applyBorder="1" applyAlignment="1">
      <alignment horizontal="center"/>
    </xf>
    <xf numFmtId="1" fontId="7" fillId="14" borderId="95" xfId="0" applyNumberFormat="1" applyFont="1" applyFill="1" applyBorder="1" applyAlignment="1">
      <alignment horizontal="center"/>
    </xf>
    <xf numFmtId="1" fontId="7" fillId="14" borderId="96" xfId="0" applyNumberFormat="1" applyFont="1" applyFill="1" applyBorder="1" applyAlignment="1">
      <alignment horizontal="center"/>
    </xf>
    <xf numFmtId="1" fontId="7" fillId="14" borderId="86" xfId="0" applyNumberFormat="1" applyFont="1" applyFill="1" applyBorder="1" applyAlignment="1">
      <alignment horizontal="center"/>
    </xf>
    <xf numFmtId="1" fontId="7" fillId="14" borderId="78" xfId="0" applyNumberFormat="1" applyFont="1" applyFill="1" applyBorder="1" applyAlignment="1">
      <alignment horizontal="center"/>
    </xf>
    <xf numFmtId="1" fontId="7" fillId="14" borderId="87" xfId="0" applyNumberFormat="1" applyFont="1" applyFill="1" applyBorder="1" applyAlignment="1">
      <alignment horizontal="center"/>
    </xf>
    <xf numFmtId="1" fontId="7" fillId="14" borderId="88" xfId="0" applyNumberFormat="1" applyFont="1" applyFill="1" applyBorder="1" applyAlignment="1">
      <alignment horizontal="center"/>
    </xf>
    <xf numFmtId="1" fontId="7" fillId="14" borderId="89" xfId="0" applyNumberFormat="1" applyFont="1" applyFill="1" applyBorder="1" applyAlignment="1">
      <alignment horizontal="center"/>
    </xf>
    <xf numFmtId="1" fontId="7" fillId="14" borderId="90" xfId="0" applyNumberFormat="1" applyFont="1" applyFill="1" applyBorder="1" applyAlignment="1">
      <alignment horizontal="center"/>
    </xf>
    <xf numFmtId="3" fontId="7" fillId="14" borderId="100" xfId="0" applyNumberFormat="1" applyFont="1" applyFill="1" applyBorder="1" applyAlignment="1">
      <alignment horizontal="center"/>
    </xf>
    <xf numFmtId="3" fontId="7" fillId="14" borderId="95" xfId="0" applyNumberFormat="1" applyFont="1" applyFill="1" applyBorder="1" applyAlignment="1">
      <alignment horizontal="center"/>
    </xf>
    <xf numFmtId="3" fontId="7" fillId="14" borderId="83" xfId="0" applyNumberFormat="1" applyFont="1" applyFill="1" applyBorder="1" applyAlignment="1">
      <alignment horizontal="center"/>
    </xf>
    <xf numFmtId="3" fontId="7" fillId="14" borderId="78" xfId="0" applyNumberFormat="1" applyFont="1" applyFill="1" applyBorder="1" applyAlignment="1">
      <alignment horizontal="center"/>
    </xf>
    <xf numFmtId="3" fontId="7" fillId="14" borderId="87" xfId="0" applyNumberFormat="1" applyFont="1" applyFill="1" applyBorder="1" applyAlignment="1">
      <alignment horizontal="center"/>
    </xf>
    <xf numFmtId="3" fontId="7" fillId="14" borderId="96" xfId="0" applyNumberFormat="1" applyFont="1" applyFill="1" applyBorder="1" applyAlignment="1">
      <alignment horizontal="center"/>
    </xf>
    <xf numFmtId="3" fontId="7" fillId="14" borderId="130" xfId="0" applyNumberFormat="1" applyFont="1" applyFill="1" applyBorder="1" applyAlignment="1">
      <alignment horizontal="center"/>
    </xf>
    <xf numFmtId="3" fontId="7" fillId="14" borderId="89" xfId="0" applyNumberFormat="1" applyFont="1" applyFill="1" applyBorder="1" applyAlignment="1">
      <alignment horizontal="center"/>
    </xf>
    <xf numFmtId="3" fontId="7" fillId="14" borderId="90" xfId="0" applyNumberFormat="1" applyFont="1" applyFill="1" applyBorder="1" applyAlignment="1">
      <alignment horizontal="center"/>
    </xf>
    <xf numFmtId="164" fontId="7" fillId="15" borderId="115" xfId="0" applyNumberFormat="1" applyFont="1" applyFill="1" applyBorder="1" applyAlignment="1">
      <alignment horizontal="center"/>
    </xf>
    <xf numFmtId="164" fontId="7" fillId="15" borderId="59" xfId="0" applyNumberFormat="1" applyFont="1" applyFill="1" applyBorder="1" applyAlignment="1">
      <alignment horizontal="center"/>
    </xf>
    <xf numFmtId="164" fontId="7" fillId="15" borderId="111" xfId="0" applyNumberFormat="1" applyFont="1" applyFill="1" applyBorder="1" applyAlignment="1">
      <alignment horizontal="center"/>
    </xf>
    <xf numFmtId="164" fontId="7" fillId="15" borderId="64" xfId="0" applyNumberFormat="1" applyFont="1" applyFill="1" applyBorder="1" applyAlignment="1">
      <alignment horizontal="center"/>
    </xf>
    <xf numFmtId="164" fontId="7" fillId="15" borderId="125" xfId="0" applyNumberFormat="1" applyFont="1" applyFill="1" applyBorder="1" applyAlignment="1">
      <alignment horizontal="center"/>
    </xf>
    <xf numFmtId="164" fontId="7" fillId="15" borderId="44" xfId="0" applyNumberFormat="1" applyFont="1" applyFill="1" applyBorder="1" applyAlignment="1">
      <alignment horizontal="center"/>
    </xf>
    <xf numFmtId="0" fontId="0" fillId="0" borderId="0" xfId="0" applyFont="1" applyAlignment="1" applyProtection="1"/>
    <xf numFmtId="0" fontId="0" fillId="0" borderId="0" xfId="0" applyFont="1" applyAlignment="1" applyProtection="1">
      <alignment horizontal="center"/>
    </xf>
    <xf numFmtId="0" fontId="0" fillId="0" borderId="0" xfId="0" applyFont="1" applyAlignment="1" applyProtection="1">
      <alignment horizontal="left"/>
    </xf>
    <xf numFmtId="0" fontId="0" fillId="0" borderId="2" xfId="0" applyFont="1" applyBorder="1" applyAlignment="1" applyProtection="1">
      <alignment horizontal="left"/>
    </xf>
    <xf numFmtId="0" fontId="6" fillId="3" borderId="67" xfId="0" applyFont="1" applyFill="1" applyBorder="1" applyAlignment="1" applyProtection="1">
      <alignment horizontal="center" vertical="center"/>
    </xf>
    <xf numFmtId="0" fontId="16" fillId="3" borderId="68" xfId="0" applyFont="1" applyFill="1" applyBorder="1" applyAlignment="1" applyProtection="1">
      <alignment horizontal="center" vertical="center"/>
    </xf>
    <xf numFmtId="0" fontId="16" fillId="3" borderId="69" xfId="0" applyFont="1" applyFill="1" applyBorder="1" applyAlignment="1" applyProtection="1">
      <alignment horizontal="center" vertical="center"/>
    </xf>
    <xf numFmtId="0" fontId="16" fillId="3" borderId="81" xfId="0" applyFont="1" applyFill="1" applyBorder="1" applyAlignment="1" applyProtection="1">
      <alignment horizontal="left" vertical="center" wrapText="1"/>
    </xf>
    <xf numFmtId="0" fontId="6" fillId="4" borderId="34" xfId="0" applyFont="1" applyFill="1" applyBorder="1" applyAlignment="1" applyProtection="1">
      <alignment horizontal="center" vertical="center" wrapText="1"/>
    </xf>
    <xf numFmtId="0" fontId="6" fillId="4" borderId="35" xfId="0" applyFont="1" applyFill="1" applyBorder="1" applyAlignment="1" applyProtection="1">
      <alignment horizontal="center" vertical="center" wrapText="1"/>
    </xf>
    <xf numFmtId="0" fontId="6" fillId="4" borderId="36" xfId="0" applyFont="1" applyFill="1" applyBorder="1" applyAlignment="1" applyProtection="1">
      <alignment horizontal="center" vertical="center" wrapText="1"/>
    </xf>
    <xf numFmtId="0" fontId="6" fillId="4" borderId="37" xfId="0" applyFont="1" applyFill="1" applyBorder="1" applyAlignment="1" applyProtection="1">
      <alignment horizontal="center" vertical="center" wrapText="1"/>
    </xf>
    <xf numFmtId="0" fontId="15" fillId="0" borderId="49" xfId="0" applyFont="1" applyBorder="1" applyAlignment="1" applyProtection="1">
      <alignment horizontal="center" vertical="center" wrapText="1"/>
    </xf>
    <xf numFmtId="0" fontId="13" fillId="2" borderId="49" xfId="0" applyFont="1" applyFill="1" applyBorder="1" applyAlignment="1" applyProtection="1">
      <alignment horizontal="center" vertical="center" wrapText="1"/>
    </xf>
    <xf numFmtId="0" fontId="13" fillId="0" borderId="50" xfId="0" applyFont="1" applyBorder="1" applyAlignment="1" applyProtection="1">
      <alignment horizontal="center" vertical="center"/>
    </xf>
    <xf numFmtId="0" fontId="13" fillId="2" borderId="134" xfId="0" applyFont="1" applyFill="1" applyBorder="1" applyAlignment="1" applyProtection="1">
      <alignment horizontal="left" vertical="center" wrapText="1"/>
    </xf>
    <xf numFmtId="0" fontId="15" fillId="0" borderId="6" xfId="0" applyFont="1" applyBorder="1" applyAlignment="1" applyProtection="1">
      <alignment horizontal="center" vertical="center" wrapText="1"/>
    </xf>
    <xf numFmtId="0" fontId="13" fillId="2" borderId="6" xfId="0" applyFont="1" applyFill="1" applyBorder="1" applyAlignment="1" applyProtection="1">
      <alignment horizontal="center" vertical="center" wrapText="1"/>
    </xf>
    <xf numFmtId="0" fontId="13" fillId="0" borderId="7" xfId="0" applyFont="1" applyBorder="1" applyAlignment="1" applyProtection="1">
      <alignment horizontal="center" vertical="center"/>
    </xf>
    <xf numFmtId="0" fontId="13" fillId="2" borderId="135" xfId="0" applyFont="1" applyFill="1" applyBorder="1" applyAlignment="1" applyProtection="1">
      <alignment horizontal="left" vertical="center" wrapText="1"/>
    </xf>
    <xf numFmtId="0" fontId="15" fillId="0" borderId="56" xfId="0" applyFont="1" applyBorder="1" applyAlignment="1" applyProtection="1">
      <alignment horizontal="center" vertical="center" wrapText="1"/>
    </xf>
    <xf numFmtId="0" fontId="13" fillId="2" borderId="56" xfId="0" applyFont="1" applyFill="1" applyBorder="1" applyAlignment="1" applyProtection="1">
      <alignment horizontal="center" vertical="center" wrapText="1"/>
    </xf>
    <xf numFmtId="0" fontId="13" fillId="0" borderId="58" xfId="0" applyFont="1" applyBorder="1" applyAlignment="1" applyProtection="1">
      <alignment horizontal="center" vertical="center"/>
    </xf>
    <xf numFmtId="0" fontId="13" fillId="2" borderId="136" xfId="0" applyFont="1" applyFill="1" applyBorder="1" applyAlignment="1" applyProtection="1">
      <alignment horizontal="left" vertical="center" wrapText="1"/>
    </xf>
    <xf numFmtId="0" fontId="15" fillId="0" borderId="138" xfId="0" applyFont="1" applyBorder="1" applyAlignment="1" applyProtection="1">
      <alignment horizontal="center" vertical="center" wrapText="1"/>
    </xf>
    <xf numFmtId="0" fontId="13" fillId="2" borderId="50" xfId="0" applyFont="1" applyFill="1" applyBorder="1" applyAlignment="1" applyProtection="1">
      <alignment horizontal="center" vertical="center"/>
    </xf>
    <xf numFmtId="0" fontId="13" fillId="2" borderId="59" xfId="0" applyFont="1" applyFill="1" applyBorder="1" applyAlignment="1" applyProtection="1">
      <alignment horizontal="left" vertical="center" wrapText="1"/>
    </xf>
    <xf numFmtId="0" fontId="13" fillId="2" borderId="58" xfId="0" applyFont="1" applyFill="1" applyBorder="1" applyAlignment="1" applyProtection="1">
      <alignment horizontal="center" vertical="center"/>
    </xf>
    <xf numFmtId="0" fontId="13" fillId="2" borderId="63" xfId="0" applyFont="1" applyFill="1" applyBorder="1" applyAlignment="1" applyProtection="1">
      <alignment horizontal="left" vertical="center" wrapText="1"/>
    </xf>
    <xf numFmtId="0" fontId="15" fillId="0" borderId="121" xfId="0" applyFont="1" applyBorder="1" applyAlignment="1" applyProtection="1">
      <alignment horizontal="center" vertical="center" wrapText="1"/>
    </xf>
    <xf numFmtId="0" fontId="15" fillId="0" borderId="13" xfId="0" applyFont="1" applyBorder="1" applyAlignment="1" applyProtection="1">
      <alignment horizontal="center" vertical="center" wrapText="1"/>
    </xf>
    <xf numFmtId="0" fontId="13" fillId="2" borderId="7" xfId="0" applyFont="1" applyFill="1" applyBorder="1" applyAlignment="1" applyProtection="1">
      <alignment horizontal="center" vertical="center"/>
    </xf>
    <xf numFmtId="0" fontId="13" fillId="2" borderId="60" xfId="0" applyFont="1" applyFill="1" applyBorder="1" applyAlignment="1" applyProtection="1">
      <alignment horizontal="left" vertical="center" wrapText="1"/>
    </xf>
    <xf numFmtId="0" fontId="13" fillId="2" borderId="7" xfId="0" applyFont="1" applyFill="1" applyBorder="1" applyAlignment="1" applyProtection="1">
      <alignment horizontal="center" vertical="center" wrapText="1"/>
    </xf>
    <xf numFmtId="0" fontId="15" fillId="0" borderId="122" xfId="0" applyFont="1" applyBorder="1" applyAlignment="1" applyProtection="1">
      <alignment horizontal="center" vertical="center" wrapText="1"/>
    </xf>
    <xf numFmtId="0" fontId="13" fillId="2" borderId="58" xfId="0" applyFont="1" applyFill="1" applyBorder="1" applyAlignment="1" applyProtection="1">
      <alignment horizontal="center" vertical="center" wrapText="1"/>
    </xf>
    <xf numFmtId="0" fontId="14" fillId="2" borderId="49" xfId="0" applyFont="1" applyFill="1" applyBorder="1" applyAlignment="1" applyProtection="1">
      <alignment horizontal="center" vertical="center" wrapText="1"/>
    </xf>
    <xf numFmtId="0" fontId="14" fillId="2" borderId="56" xfId="0" applyFont="1" applyFill="1" applyBorder="1" applyAlignment="1" applyProtection="1">
      <alignment horizontal="center" vertical="center" wrapText="1"/>
    </xf>
    <xf numFmtId="0" fontId="14" fillId="2" borderId="58" xfId="0" applyFont="1" applyFill="1" applyBorder="1" applyAlignment="1" applyProtection="1">
      <alignment horizontal="center" vertical="center"/>
    </xf>
    <xf numFmtId="0" fontId="15" fillId="0" borderId="11" xfId="0" applyFont="1" applyBorder="1" applyAlignment="1" applyProtection="1">
      <alignment horizontal="center" vertical="center" wrapText="1"/>
    </xf>
    <xf numFmtId="0" fontId="13" fillId="2" borderId="11" xfId="0" applyFont="1" applyFill="1" applyBorder="1" applyAlignment="1" applyProtection="1">
      <alignment horizontal="center" vertical="center" wrapText="1"/>
    </xf>
    <xf numFmtId="0" fontId="13" fillId="0" borderId="11" xfId="0" applyFont="1" applyBorder="1" applyAlignment="1" applyProtection="1">
      <alignment horizontal="center" vertical="center"/>
    </xf>
    <xf numFmtId="0" fontId="13" fillId="2" borderId="132" xfId="0" applyFont="1" applyFill="1" applyBorder="1" applyAlignment="1" applyProtection="1">
      <alignment horizontal="left" vertical="center" wrapText="1"/>
    </xf>
    <xf numFmtId="0" fontId="15" fillId="0" borderId="17"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13" fillId="2" borderId="5" xfId="0"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xf>
    <xf numFmtId="0" fontId="13" fillId="2" borderId="61" xfId="0" applyFont="1" applyFill="1" applyBorder="1" applyAlignment="1" applyProtection="1">
      <alignment horizontal="left" vertical="center" wrapText="1"/>
    </xf>
    <xf numFmtId="0" fontId="15" fillId="0" borderId="10" xfId="0" applyFont="1" applyBorder="1" applyAlignment="1" applyProtection="1">
      <alignment horizontal="center" vertical="center" wrapText="1"/>
    </xf>
    <xf numFmtId="0" fontId="15" fillId="0" borderId="22" xfId="0" applyFont="1" applyBorder="1" applyAlignment="1" applyProtection="1">
      <alignment horizontal="center" vertical="center" wrapText="1"/>
    </xf>
    <xf numFmtId="0" fontId="13" fillId="2" borderId="21" xfId="0" applyFont="1" applyFill="1" applyBorder="1" applyAlignment="1" applyProtection="1">
      <alignment horizontal="center" vertical="center" wrapText="1"/>
    </xf>
    <xf numFmtId="0" fontId="13" fillId="2" borderId="16" xfId="0" applyFont="1" applyFill="1" applyBorder="1" applyAlignment="1" applyProtection="1">
      <alignment horizontal="center" vertical="center" wrapText="1"/>
    </xf>
    <xf numFmtId="0" fontId="13" fillId="2" borderId="62" xfId="0" applyFont="1" applyFill="1" applyBorder="1" applyAlignment="1" applyProtection="1">
      <alignment horizontal="left" vertical="center" wrapText="1"/>
    </xf>
    <xf numFmtId="0" fontId="14" fillId="2" borderId="5" xfId="0" applyFont="1" applyFill="1" applyBorder="1" applyAlignment="1" applyProtection="1">
      <alignment horizontal="center" vertical="center" wrapText="1"/>
    </xf>
    <xf numFmtId="0" fontId="15" fillId="0" borderId="14" xfId="0" applyFont="1" applyBorder="1" applyAlignment="1" applyProtection="1">
      <alignment horizontal="center" vertical="center" wrapText="1"/>
    </xf>
    <xf numFmtId="0" fontId="14" fillId="2" borderId="21" xfId="0" applyFont="1" applyFill="1" applyBorder="1" applyAlignment="1" applyProtection="1">
      <alignment horizontal="center" vertical="center" wrapText="1"/>
    </xf>
    <xf numFmtId="0" fontId="14" fillId="2" borderId="16" xfId="0" applyFont="1" applyFill="1" applyBorder="1" applyAlignment="1" applyProtection="1">
      <alignment horizontal="center" vertical="center"/>
    </xf>
    <xf numFmtId="0" fontId="13" fillId="2" borderId="49" xfId="0" applyFont="1" applyFill="1" applyBorder="1" applyAlignment="1" applyProtection="1">
      <alignment horizontal="center" vertical="center"/>
    </xf>
    <xf numFmtId="0" fontId="13" fillId="2" borderId="6" xfId="0" applyFont="1" applyFill="1" applyBorder="1" applyAlignment="1" applyProtection="1">
      <alignment horizontal="center" vertical="center"/>
    </xf>
    <xf numFmtId="0" fontId="13" fillId="2" borderId="21" xfId="0" applyFont="1" applyFill="1" applyBorder="1" applyAlignment="1" applyProtection="1">
      <alignment horizontal="center" vertical="center"/>
    </xf>
    <xf numFmtId="0" fontId="13" fillId="0" borderId="16" xfId="0" applyFont="1" applyBorder="1" applyAlignment="1" applyProtection="1">
      <alignment horizontal="center" vertical="center"/>
    </xf>
    <xf numFmtId="0" fontId="13" fillId="2" borderId="56" xfId="0" applyFont="1" applyFill="1" applyBorder="1" applyAlignment="1" applyProtection="1">
      <alignment horizontal="center" vertical="center"/>
    </xf>
    <xf numFmtId="0" fontId="13" fillId="2" borderId="11" xfId="0" applyFont="1" applyFill="1" applyBorder="1" applyAlignment="1" applyProtection="1">
      <alignment horizontal="center" vertical="center"/>
    </xf>
    <xf numFmtId="0" fontId="13" fillId="0" borderId="29" xfId="0" applyFont="1" applyBorder="1" applyAlignment="1" applyProtection="1">
      <alignment horizontal="center" vertical="center"/>
    </xf>
    <xf numFmtId="0" fontId="13" fillId="2" borderId="64" xfId="0" applyFont="1" applyFill="1" applyBorder="1" applyAlignment="1" applyProtection="1">
      <alignment horizontal="left" vertical="center" wrapText="1"/>
    </xf>
    <xf numFmtId="0" fontId="13" fillId="2" borderId="24" xfId="0" applyFont="1" applyFill="1" applyBorder="1" applyAlignment="1" applyProtection="1">
      <alignment horizontal="center" vertical="center"/>
    </xf>
    <xf numFmtId="0" fontId="13" fillId="2" borderId="24" xfId="0" applyFont="1" applyFill="1" applyBorder="1" applyAlignment="1" applyProtection="1">
      <alignment horizontal="center" vertical="center" wrapText="1"/>
    </xf>
    <xf numFmtId="0" fontId="13" fillId="0" borderId="28" xfId="0" applyFont="1" applyBorder="1" applyAlignment="1" applyProtection="1">
      <alignment horizontal="center" vertical="center"/>
    </xf>
    <xf numFmtId="0" fontId="13" fillId="2" borderId="65" xfId="0" applyFont="1" applyFill="1" applyBorder="1" applyAlignment="1" applyProtection="1">
      <alignment horizontal="left" vertical="center" wrapText="1"/>
    </xf>
    <xf numFmtId="0" fontId="13" fillId="2" borderId="17" xfId="0" applyFont="1" applyFill="1" applyBorder="1" applyAlignment="1" applyProtection="1">
      <alignment horizontal="center" vertical="center"/>
    </xf>
    <xf numFmtId="0" fontId="13" fillId="2" borderId="17" xfId="0" applyFont="1" applyFill="1" applyBorder="1" applyAlignment="1" applyProtection="1">
      <alignment horizontal="center" vertical="center" wrapText="1"/>
    </xf>
    <xf numFmtId="0" fontId="13" fillId="0" borderId="25" xfId="0" applyFont="1" applyBorder="1" applyAlignment="1" applyProtection="1">
      <alignment horizontal="center" vertical="center"/>
    </xf>
    <xf numFmtId="0" fontId="13" fillId="2" borderId="66" xfId="0" applyFont="1" applyFill="1" applyBorder="1" applyAlignment="1" applyProtection="1">
      <alignment horizontal="left" vertical="center" wrapText="1"/>
    </xf>
    <xf numFmtId="0" fontId="13" fillId="2" borderId="29" xfId="0" applyFont="1" applyFill="1" applyBorder="1" applyAlignment="1" applyProtection="1">
      <alignment horizontal="center" vertical="center"/>
    </xf>
    <xf numFmtId="0" fontId="13" fillId="2" borderId="25" xfId="0" applyFont="1" applyFill="1" applyBorder="1" applyAlignment="1" applyProtection="1">
      <alignment horizontal="center" vertical="center"/>
    </xf>
    <xf numFmtId="0" fontId="13" fillId="2" borderId="5" xfId="0" applyFont="1" applyFill="1" applyBorder="1" applyAlignment="1" applyProtection="1">
      <alignment horizontal="center" vertical="center"/>
    </xf>
    <xf numFmtId="0" fontId="13" fillId="2" borderId="16" xfId="0" applyFont="1" applyFill="1" applyBorder="1" applyAlignment="1" applyProtection="1">
      <alignment horizontal="center" vertical="center"/>
    </xf>
    <xf numFmtId="0" fontId="14" fillId="2" borderId="6" xfId="0" applyFont="1" applyFill="1" applyBorder="1" applyAlignment="1" applyProtection="1">
      <alignment horizontal="center" vertical="center" wrapText="1"/>
    </xf>
    <xf numFmtId="0" fontId="14" fillId="2" borderId="17" xfId="0" applyFont="1" applyFill="1" applyBorder="1" applyAlignment="1" applyProtection="1">
      <alignment horizontal="center" vertical="center" wrapText="1"/>
    </xf>
    <xf numFmtId="0" fontId="14" fillId="0" borderId="28" xfId="0" applyFont="1" applyBorder="1" applyAlignment="1" applyProtection="1">
      <alignment horizontal="center" vertical="center"/>
    </xf>
    <xf numFmtId="0" fontId="14" fillId="0" borderId="25" xfId="0" applyFont="1" applyBorder="1" applyAlignment="1" applyProtection="1">
      <alignment horizontal="center" vertical="center"/>
    </xf>
    <xf numFmtId="0" fontId="13" fillId="2" borderId="73" xfId="0" applyFont="1" applyFill="1" applyBorder="1" applyAlignment="1" applyProtection="1">
      <alignment horizontal="left" vertical="center" wrapText="1"/>
    </xf>
    <xf numFmtId="0" fontId="13" fillId="0" borderId="6" xfId="0" applyFont="1" applyBorder="1" applyAlignment="1" applyProtection="1">
      <alignment horizontal="center" vertical="center"/>
    </xf>
    <xf numFmtId="0" fontId="13" fillId="2" borderId="53" xfId="0" applyFont="1" applyFill="1" applyBorder="1" applyAlignment="1" applyProtection="1">
      <alignment horizontal="left" vertical="center" wrapText="1"/>
    </xf>
    <xf numFmtId="0" fontId="13" fillId="0" borderId="21" xfId="0" applyFont="1" applyBorder="1" applyAlignment="1" applyProtection="1">
      <alignment horizontal="center" vertical="center"/>
    </xf>
    <xf numFmtId="0" fontId="13" fillId="2" borderId="54" xfId="0" applyFont="1" applyFill="1" applyBorder="1" applyAlignment="1" applyProtection="1">
      <alignment horizontal="left" vertical="center" wrapText="1"/>
    </xf>
    <xf numFmtId="0" fontId="13" fillId="0" borderId="17" xfId="0" applyFont="1" applyBorder="1" applyAlignment="1" applyProtection="1">
      <alignment horizontal="center" vertical="center"/>
    </xf>
    <xf numFmtId="0" fontId="13" fillId="2" borderId="72" xfId="0" applyFont="1" applyFill="1" applyBorder="1" applyAlignment="1" applyProtection="1">
      <alignment horizontal="left" vertical="center" wrapText="1"/>
    </xf>
    <xf numFmtId="0" fontId="13" fillId="0" borderId="24" xfId="0" applyFont="1" applyBorder="1" applyAlignment="1" applyProtection="1">
      <alignment horizontal="center" vertical="center"/>
    </xf>
    <xf numFmtId="0" fontId="13" fillId="2" borderId="71" xfId="0" applyFont="1" applyFill="1" applyBorder="1" applyAlignment="1" applyProtection="1">
      <alignment horizontal="left" vertical="center" wrapText="1"/>
    </xf>
    <xf numFmtId="0" fontId="13" fillId="2" borderId="74" xfId="0" applyFont="1" applyFill="1" applyBorder="1" applyAlignment="1" applyProtection="1">
      <alignment horizontal="left" vertical="center" wrapText="1"/>
    </xf>
    <xf numFmtId="0" fontId="14" fillId="2" borderId="21" xfId="0" applyFont="1" applyFill="1" applyBorder="1" applyAlignment="1" applyProtection="1">
      <alignment horizontal="center" vertical="center"/>
    </xf>
    <xf numFmtId="0" fontId="14" fillId="0" borderId="24" xfId="0" applyFont="1" applyBorder="1" applyAlignment="1" applyProtection="1">
      <alignment horizontal="center" vertical="center"/>
    </xf>
    <xf numFmtId="0" fontId="14" fillId="0" borderId="17" xfId="0" applyFont="1" applyBorder="1" applyAlignment="1" applyProtection="1">
      <alignment horizontal="center" vertical="center"/>
    </xf>
    <xf numFmtId="0" fontId="14" fillId="0" borderId="21" xfId="0" applyFont="1" applyBorder="1" applyAlignment="1" applyProtection="1">
      <alignment horizontal="center" vertical="center"/>
    </xf>
    <xf numFmtId="0" fontId="13" fillId="0" borderId="49" xfId="0" applyFont="1" applyBorder="1" applyAlignment="1" applyProtection="1">
      <alignment horizontal="center" vertical="center"/>
    </xf>
    <xf numFmtId="0" fontId="13" fillId="2" borderId="51" xfId="0" applyFont="1" applyFill="1" applyBorder="1" applyAlignment="1" applyProtection="1">
      <alignment horizontal="left" vertical="center" wrapText="1"/>
    </xf>
    <xf numFmtId="0" fontId="14" fillId="0" borderId="56" xfId="0" applyFont="1" applyBorder="1" applyAlignment="1" applyProtection="1">
      <alignment horizontal="center" vertical="center"/>
    </xf>
    <xf numFmtId="0" fontId="13" fillId="2" borderId="57" xfId="0" applyFont="1" applyFill="1" applyBorder="1" applyAlignment="1" applyProtection="1">
      <alignment horizontal="left" vertical="center" wrapText="1"/>
    </xf>
    <xf numFmtId="4" fontId="7" fillId="12" borderId="94" xfId="0" applyNumberFormat="1" applyFont="1" applyFill="1" applyBorder="1" applyAlignment="1" applyProtection="1">
      <alignment horizontal="center"/>
      <protection locked="0"/>
    </xf>
    <xf numFmtId="4" fontId="7" fillId="12" borderId="86" xfId="0" applyNumberFormat="1" applyFont="1" applyFill="1" applyBorder="1" applyAlignment="1" applyProtection="1">
      <alignment horizontal="center"/>
      <protection locked="0"/>
    </xf>
    <xf numFmtId="4" fontId="7" fillId="12" borderId="88" xfId="0" applyNumberFormat="1" applyFont="1" applyFill="1" applyBorder="1" applyAlignment="1" applyProtection="1">
      <alignment horizontal="center"/>
      <protection locked="0"/>
    </xf>
    <xf numFmtId="0" fontId="18" fillId="4" borderId="118" xfId="0" applyFont="1" applyFill="1" applyBorder="1" applyAlignment="1" applyProtection="1">
      <alignment horizontal="center" vertical="center" wrapText="1"/>
    </xf>
    <xf numFmtId="0" fontId="18" fillId="4" borderId="119" xfId="0" applyFont="1" applyFill="1" applyBorder="1" applyAlignment="1" applyProtection="1">
      <alignment horizontal="center" vertical="center" wrapText="1"/>
    </xf>
    <xf numFmtId="0" fontId="18" fillId="4" borderId="120" xfId="0" applyFont="1" applyFill="1" applyBorder="1" applyAlignment="1" applyProtection="1">
      <alignment horizontal="center" vertical="center" wrapText="1"/>
    </xf>
    <xf numFmtId="0" fontId="1" fillId="11" borderId="78" xfId="0" applyFont="1" applyFill="1" applyBorder="1" applyAlignment="1" applyProtection="1">
      <alignment vertical="center"/>
    </xf>
    <xf numFmtId="166" fontId="7" fillId="12" borderId="111" xfId="0" applyNumberFormat="1" applyFont="1" applyFill="1" applyBorder="1" applyAlignment="1" applyProtection="1">
      <alignment horizontal="center"/>
      <protection locked="0"/>
    </xf>
    <xf numFmtId="166" fontId="7" fillId="12" borderId="11" xfId="0" applyNumberFormat="1" applyFont="1" applyFill="1" applyBorder="1" applyAlignment="1" applyProtection="1">
      <alignment horizontal="center"/>
      <protection locked="0"/>
    </xf>
    <xf numFmtId="166" fontId="7" fillId="12" borderId="73" xfId="0" applyNumberFormat="1" applyFont="1" applyFill="1" applyBorder="1" applyAlignment="1" applyProtection="1">
      <alignment horizontal="center"/>
      <protection locked="0"/>
    </xf>
    <xf numFmtId="166" fontId="7" fillId="12" borderId="112" xfId="0" applyNumberFormat="1" applyFont="1" applyFill="1" applyBorder="1" applyAlignment="1" applyProtection="1">
      <alignment horizontal="center"/>
      <protection locked="0"/>
    </xf>
    <xf numFmtId="166" fontId="7" fillId="12" borderId="6" xfId="0" applyNumberFormat="1" applyFont="1" applyFill="1" applyBorder="1" applyAlignment="1" applyProtection="1">
      <alignment horizontal="center"/>
      <protection locked="0"/>
    </xf>
    <xf numFmtId="166" fontId="7" fillId="12" borderId="53" xfId="0" applyNumberFormat="1" applyFont="1" applyFill="1" applyBorder="1" applyAlignment="1" applyProtection="1">
      <alignment horizontal="center"/>
      <protection locked="0"/>
    </xf>
    <xf numFmtId="166" fontId="7" fillId="12" borderId="113" xfId="0" applyNumberFormat="1" applyFont="1" applyFill="1" applyBorder="1" applyAlignment="1" applyProtection="1">
      <alignment horizontal="center"/>
      <protection locked="0"/>
    </xf>
    <xf numFmtId="166" fontId="7" fillId="12" borderId="21" xfId="0" applyNumberFormat="1" applyFont="1" applyFill="1" applyBorder="1" applyAlignment="1" applyProtection="1">
      <alignment horizontal="center"/>
      <protection locked="0"/>
    </xf>
    <xf numFmtId="166" fontId="7" fillId="12" borderId="54" xfId="0" applyNumberFormat="1" applyFont="1" applyFill="1" applyBorder="1" applyAlignment="1" applyProtection="1">
      <alignment horizontal="center"/>
      <protection locked="0"/>
    </xf>
    <xf numFmtId="166" fontId="7" fillId="12" borderId="114" xfId="0" applyNumberFormat="1" applyFont="1" applyFill="1" applyBorder="1" applyAlignment="1" applyProtection="1">
      <alignment horizontal="center"/>
      <protection locked="0"/>
    </xf>
    <xf numFmtId="166" fontId="7" fillId="12" borderId="5" xfId="0" applyNumberFormat="1" applyFont="1" applyFill="1" applyBorder="1" applyAlignment="1" applyProtection="1">
      <alignment horizontal="center"/>
      <protection locked="0"/>
    </xf>
    <xf numFmtId="166" fontId="7" fillId="12" borderId="74" xfId="0" applyNumberFormat="1" applyFont="1" applyFill="1" applyBorder="1" applyAlignment="1" applyProtection="1">
      <alignment horizontal="center"/>
      <protection locked="0"/>
    </xf>
    <xf numFmtId="167" fontId="7" fillId="12" borderId="49" xfId="0" applyNumberFormat="1" applyFont="1" applyFill="1" applyBorder="1" applyAlignment="1" applyProtection="1">
      <alignment horizontal="center"/>
      <protection locked="0"/>
    </xf>
    <xf numFmtId="167" fontId="7" fillId="12" borderId="51" xfId="0" applyNumberFormat="1" applyFont="1" applyFill="1" applyBorder="1" applyAlignment="1" applyProtection="1">
      <alignment horizontal="center"/>
      <protection locked="0"/>
    </xf>
    <xf numFmtId="167" fontId="7" fillId="12" borderId="6" xfId="0" applyNumberFormat="1" applyFont="1" applyFill="1" applyBorder="1" applyAlignment="1" applyProtection="1">
      <alignment horizontal="center"/>
      <protection locked="0"/>
    </xf>
    <xf numFmtId="167" fontId="7" fillId="12" borderId="53" xfId="0" applyNumberFormat="1" applyFont="1" applyFill="1" applyBorder="1" applyAlignment="1" applyProtection="1">
      <alignment horizontal="center"/>
      <protection locked="0"/>
    </xf>
    <xf numFmtId="167" fontId="7" fillId="12" borderId="21" xfId="0" applyNumberFormat="1" applyFont="1" applyFill="1" applyBorder="1" applyAlignment="1" applyProtection="1">
      <alignment horizontal="center"/>
      <protection locked="0"/>
    </xf>
    <xf numFmtId="167" fontId="7" fillId="12" borderId="54" xfId="0" applyNumberFormat="1" applyFont="1" applyFill="1" applyBorder="1" applyAlignment="1" applyProtection="1">
      <alignment horizontal="center"/>
      <protection locked="0"/>
    </xf>
    <xf numFmtId="167" fontId="7" fillId="12" borderId="56" xfId="0" applyNumberFormat="1" applyFont="1" applyFill="1" applyBorder="1" applyAlignment="1" applyProtection="1">
      <alignment horizontal="center"/>
      <protection locked="0"/>
    </xf>
    <xf numFmtId="167" fontId="7" fillId="12" borderId="57" xfId="0" applyNumberFormat="1" applyFont="1" applyFill="1" applyBorder="1" applyAlignment="1" applyProtection="1">
      <alignment horizontal="center"/>
      <protection locked="0"/>
    </xf>
    <xf numFmtId="167" fontId="7" fillId="12" borderId="11" xfId="0" applyNumberFormat="1" applyFont="1" applyFill="1" applyBorder="1" applyAlignment="1" applyProtection="1">
      <alignment horizontal="center"/>
      <protection locked="0"/>
    </xf>
    <xf numFmtId="167" fontId="7" fillId="12" borderId="73" xfId="0" applyNumberFormat="1" applyFont="1" applyFill="1" applyBorder="1" applyAlignment="1" applyProtection="1">
      <alignment horizontal="center"/>
      <protection locked="0"/>
    </xf>
    <xf numFmtId="167" fontId="7" fillId="12" borderId="24" xfId="0" applyNumberFormat="1" applyFont="1" applyFill="1" applyBorder="1" applyAlignment="1" applyProtection="1">
      <alignment horizontal="center"/>
      <protection locked="0"/>
    </xf>
    <xf numFmtId="167" fontId="7" fillId="12" borderId="71" xfId="0" applyNumberFormat="1" applyFont="1" applyFill="1" applyBorder="1" applyAlignment="1" applyProtection="1">
      <alignment horizontal="center"/>
      <protection locked="0"/>
    </xf>
    <xf numFmtId="167" fontId="7" fillId="12" borderId="17" xfId="0" applyNumberFormat="1" applyFont="1" applyFill="1" applyBorder="1" applyAlignment="1" applyProtection="1">
      <alignment horizontal="center"/>
      <protection locked="0"/>
    </xf>
    <xf numFmtId="167" fontId="7" fillId="12" borderId="72" xfId="0" applyNumberFormat="1" applyFont="1" applyFill="1" applyBorder="1" applyAlignment="1" applyProtection="1">
      <alignment horizontal="center"/>
      <protection locked="0"/>
    </xf>
    <xf numFmtId="167" fontId="7" fillId="12" borderId="5" xfId="0" applyNumberFormat="1" applyFont="1" applyFill="1" applyBorder="1" applyAlignment="1" applyProtection="1">
      <alignment horizontal="center"/>
      <protection locked="0"/>
    </xf>
    <xf numFmtId="167" fontId="7" fillId="12" borderId="74" xfId="0" applyNumberFormat="1" applyFont="1" applyFill="1" applyBorder="1" applyAlignment="1" applyProtection="1">
      <alignment horizontal="center"/>
      <protection locked="0"/>
    </xf>
    <xf numFmtId="168" fontId="7" fillId="12" borderId="11" xfId="0" applyNumberFormat="1" applyFont="1" applyFill="1" applyBorder="1" applyAlignment="1" applyProtection="1">
      <alignment horizontal="center"/>
      <protection locked="0"/>
    </xf>
    <xf numFmtId="168" fontId="7" fillId="12" borderId="73" xfId="0" applyNumberFormat="1" applyFont="1" applyFill="1" applyBorder="1" applyAlignment="1" applyProtection="1">
      <alignment horizontal="center"/>
      <protection locked="0"/>
    </xf>
    <xf numFmtId="168" fontId="7" fillId="12" borderId="6" xfId="0" applyNumberFormat="1" applyFont="1" applyFill="1" applyBorder="1" applyAlignment="1" applyProtection="1">
      <alignment horizontal="center"/>
      <protection locked="0"/>
    </xf>
    <xf numFmtId="168" fontId="7" fillId="12" borderId="53" xfId="0" applyNumberFormat="1" applyFont="1" applyFill="1" applyBorder="1" applyAlignment="1" applyProtection="1">
      <alignment horizontal="center"/>
      <protection locked="0"/>
    </xf>
    <xf numFmtId="168" fontId="7" fillId="12" borderId="21" xfId="0" applyNumberFormat="1" applyFont="1" applyFill="1" applyBorder="1" applyAlignment="1" applyProtection="1">
      <alignment horizontal="center"/>
      <protection locked="0"/>
    </xf>
    <xf numFmtId="168" fontId="7" fillId="12" borderId="54" xfId="0" applyNumberFormat="1" applyFont="1" applyFill="1" applyBorder="1" applyAlignment="1" applyProtection="1">
      <alignment horizontal="center"/>
      <protection locked="0"/>
    </xf>
    <xf numFmtId="168" fontId="7" fillId="12" borderId="24" xfId="0" applyNumberFormat="1" applyFont="1" applyFill="1" applyBorder="1" applyAlignment="1" applyProtection="1">
      <alignment horizontal="center"/>
      <protection locked="0"/>
    </xf>
    <xf numFmtId="168" fontId="7" fillId="12" borderId="71" xfId="0" applyNumberFormat="1" applyFont="1" applyFill="1" applyBorder="1" applyAlignment="1" applyProtection="1">
      <alignment horizontal="center"/>
      <protection locked="0"/>
    </xf>
    <xf numFmtId="168" fontId="7" fillId="12" borderId="17" xfId="0" applyNumberFormat="1" applyFont="1" applyFill="1" applyBorder="1" applyAlignment="1" applyProtection="1">
      <alignment horizontal="center"/>
      <protection locked="0"/>
    </xf>
    <xf numFmtId="168" fontId="7" fillId="12" borderId="72" xfId="0" applyNumberFormat="1" applyFont="1" applyFill="1" applyBorder="1" applyAlignment="1" applyProtection="1">
      <alignment horizontal="center"/>
      <protection locked="0"/>
    </xf>
    <xf numFmtId="168" fontId="7" fillId="12" borderId="5" xfId="0" applyNumberFormat="1" applyFont="1" applyFill="1" applyBorder="1" applyAlignment="1" applyProtection="1">
      <alignment horizontal="center"/>
      <protection locked="0"/>
    </xf>
    <xf numFmtId="168" fontId="7" fillId="12" borderId="74" xfId="0" applyNumberFormat="1" applyFont="1" applyFill="1" applyBorder="1" applyAlignment="1" applyProtection="1">
      <alignment horizontal="center"/>
      <protection locked="0"/>
    </xf>
    <xf numFmtId="167" fontId="7" fillId="12" borderId="112" xfId="0" applyNumberFormat="1" applyFont="1" applyFill="1" applyBorder="1" applyAlignment="1" applyProtection="1">
      <alignment horizontal="center"/>
      <protection locked="0"/>
    </xf>
    <xf numFmtId="167" fontId="7" fillId="12" borderId="113" xfId="0" applyNumberFormat="1" applyFont="1" applyFill="1" applyBorder="1" applyAlignment="1" applyProtection="1">
      <alignment horizontal="center"/>
      <protection locked="0"/>
    </xf>
    <xf numFmtId="169" fontId="7" fillId="12" borderId="49" xfId="0" applyNumberFormat="1" applyFont="1" applyFill="1" applyBorder="1" applyAlignment="1" applyProtection="1">
      <alignment horizontal="center"/>
      <protection locked="0"/>
    </xf>
    <xf numFmtId="169" fontId="7" fillId="12" borderId="51" xfId="0" applyNumberFormat="1" applyFont="1" applyFill="1" applyBorder="1" applyAlignment="1" applyProtection="1">
      <alignment horizontal="center"/>
      <protection locked="0"/>
    </xf>
    <xf numFmtId="169" fontId="7" fillId="12" borderId="6" xfId="0" applyNumberFormat="1" applyFont="1" applyFill="1" applyBorder="1" applyAlignment="1" applyProtection="1">
      <alignment horizontal="center"/>
      <protection locked="0"/>
    </xf>
    <xf numFmtId="169" fontId="7" fillId="12" borderId="53" xfId="0" applyNumberFormat="1" applyFont="1" applyFill="1" applyBorder="1" applyAlignment="1" applyProtection="1">
      <alignment horizontal="center"/>
      <protection locked="0"/>
    </xf>
    <xf numFmtId="169" fontId="7" fillId="12" borderId="21" xfId="0" applyNumberFormat="1" applyFont="1" applyFill="1" applyBorder="1" applyAlignment="1" applyProtection="1">
      <alignment horizontal="center"/>
      <protection locked="0"/>
    </xf>
    <xf numFmtId="169" fontId="7" fillId="12" borderId="54" xfId="0" applyNumberFormat="1" applyFont="1" applyFill="1" applyBorder="1" applyAlignment="1" applyProtection="1">
      <alignment horizontal="center"/>
      <protection locked="0"/>
    </xf>
    <xf numFmtId="169" fontId="7" fillId="12" borderId="24" xfId="0" applyNumberFormat="1" applyFont="1" applyFill="1" applyBorder="1" applyAlignment="1" applyProtection="1">
      <alignment horizontal="center"/>
      <protection locked="0"/>
    </xf>
    <xf numFmtId="169" fontId="7" fillId="12" borderId="71" xfId="0" applyNumberFormat="1" applyFont="1" applyFill="1" applyBorder="1" applyAlignment="1" applyProtection="1">
      <alignment horizontal="center"/>
      <protection locked="0"/>
    </xf>
    <xf numFmtId="169" fontId="7" fillId="12" borderId="17" xfId="0" applyNumberFormat="1" applyFont="1" applyFill="1" applyBorder="1" applyAlignment="1" applyProtection="1">
      <alignment horizontal="center"/>
      <protection locked="0"/>
    </xf>
    <xf numFmtId="169" fontId="7" fillId="12" borderId="72" xfId="0" applyNumberFormat="1" applyFont="1" applyFill="1" applyBorder="1" applyAlignment="1" applyProtection="1">
      <alignment horizontal="center"/>
      <protection locked="0"/>
    </xf>
    <xf numFmtId="169" fontId="7" fillId="12" borderId="11" xfId="0" applyNumberFormat="1" applyFont="1" applyFill="1" applyBorder="1" applyAlignment="1" applyProtection="1">
      <alignment horizontal="center"/>
      <protection locked="0"/>
    </xf>
    <xf numFmtId="169" fontId="7" fillId="12" borderId="73" xfId="0" applyNumberFormat="1" applyFont="1" applyFill="1" applyBorder="1" applyAlignment="1" applyProtection="1">
      <alignment horizontal="center"/>
      <protection locked="0"/>
    </xf>
    <xf numFmtId="169" fontId="7" fillId="12" borderId="5" xfId="0" applyNumberFormat="1" applyFont="1" applyFill="1" applyBorder="1" applyAlignment="1" applyProtection="1">
      <alignment horizontal="center"/>
      <protection locked="0"/>
    </xf>
    <xf numFmtId="169" fontId="7" fillId="12" borderId="74" xfId="0" applyNumberFormat="1" applyFont="1" applyFill="1" applyBorder="1" applyAlignment="1" applyProtection="1">
      <alignment horizontal="center"/>
      <protection locked="0"/>
    </xf>
    <xf numFmtId="169" fontId="7" fillId="12" borderId="56" xfId="0" applyNumberFormat="1" applyFont="1" applyFill="1" applyBorder="1" applyAlignment="1" applyProtection="1">
      <alignment horizontal="center"/>
      <protection locked="0"/>
    </xf>
    <xf numFmtId="169" fontId="7" fillId="12" borderId="57" xfId="0" applyNumberFormat="1" applyFont="1" applyFill="1" applyBorder="1" applyAlignment="1" applyProtection="1">
      <alignment horizontal="center"/>
      <protection locked="0"/>
    </xf>
    <xf numFmtId="170" fontId="7" fillId="12" borderId="49" xfId="4" applyNumberFormat="1" applyFont="1" applyFill="1" applyBorder="1" applyAlignment="1" applyProtection="1">
      <alignment horizontal="center"/>
      <protection locked="0"/>
    </xf>
    <xf numFmtId="170" fontId="7" fillId="12" borderId="51" xfId="4" applyNumberFormat="1" applyFont="1" applyFill="1" applyBorder="1" applyAlignment="1" applyProtection="1">
      <alignment horizontal="center"/>
      <protection locked="0"/>
    </xf>
    <xf numFmtId="170" fontId="7" fillId="12" borderId="6" xfId="4" applyNumberFormat="1" applyFont="1" applyFill="1" applyBorder="1" applyAlignment="1" applyProtection="1">
      <alignment horizontal="center"/>
      <protection locked="0"/>
    </xf>
    <xf numFmtId="170" fontId="7" fillId="12" borderId="53" xfId="4" applyNumberFormat="1" applyFont="1" applyFill="1" applyBorder="1" applyAlignment="1" applyProtection="1">
      <alignment horizontal="center"/>
      <protection locked="0"/>
    </xf>
    <xf numFmtId="170" fontId="7" fillId="12" borderId="21" xfId="4" applyNumberFormat="1" applyFont="1" applyFill="1" applyBorder="1" applyAlignment="1" applyProtection="1">
      <alignment horizontal="center"/>
      <protection locked="0"/>
    </xf>
    <xf numFmtId="170" fontId="7" fillId="12" borderId="54" xfId="4" applyNumberFormat="1" applyFont="1" applyFill="1" applyBorder="1" applyAlignment="1" applyProtection="1">
      <alignment horizontal="center"/>
      <protection locked="0"/>
    </xf>
    <xf numFmtId="170" fontId="7" fillId="12" borderId="24" xfId="4" applyNumberFormat="1" applyFont="1" applyFill="1" applyBorder="1" applyAlignment="1" applyProtection="1">
      <alignment horizontal="center"/>
      <protection locked="0"/>
    </xf>
    <xf numFmtId="170" fontId="7" fillId="12" borderId="71" xfId="4" applyNumberFormat="1" applyFont="1" applyFill="1" applyBorder="1" applyAlignment="1" applyProtection="1">
      <alignment horizontal="center"/>
      <protection locked="0"/>
    </xf>
    <xf numFmtId="170" fontId="7" fillId="12" borderId="17" xfId="4" applyNumberFormat="1" applyFont="1" applyFill="1" applyBorder="1" applyAlignment="1" applyProtection="1">
      <alignment horizontal="center"/>
      <protection locked="0"/>
    </xf>
    <xf numFmtId="170" fontId="7" fillId="12" borderId="72" xfId="4" applyNumberFormat="1" applyFont="1" applyFill="1" applyBorder="1" applyAlignment="1" applyProtection="1">
      <alignment horizontal="center"/>
      <protection locked="0"/>
    </xf>
    <xf numFmtId="170" fontId="7" fillId="12" borderId="11" xfId="4" applyNumberFormat="1" applyFont="1" applyFill="1" applyBorder="1" applyAlignment="1" applyProtection="1">
      <alignment horizontal="center"/>
      <protection locked="0"/>
    </xf>
    <xf numFmtId="170" fontId="7" fillId="12" borderId="73" xfId="4" applyNumberFormat="1" applyFont="1" applyFill="1" applyBorder="1" applyAlignment="1" applyProtection="1">
      <alignment horizontal="center"/>
      <protection locked="0"/>
    </xf>
    <xf numFmtId="170" fontId="7" fillId="12" borderId="5" xfId="4" applyNumberFormat="1" applyFont="1" applyFill="1" applyBorder="1" applyAlignment="1" applyProtection="1">
      <alignment horizontal="center"/>
      <protection locked="0"/>
    </xf>
    <xf numFmtId="170" fontId="7" fillId="12" borderId="74" xfId="4" applyNumberFormat="1" applyFont="1" applyFill="1" applyBorder="1" applyAlignment="1" applyProtection="1">
      <alignment horizontal="center"/>
      <protection locked="0"/>
    </xf>
    <xf numFmtId="170" fontId="7" fillId="12" borderId="56" xfId="4" applyNumberFormat="1" applyFont="1" applyFill="1" applyBorder="1" applyAlignment="1" applyProtection="1">
      <alignment horizontal="center"/>
      <protection locked="0"/>
    </xf>
    <xf numFmtId="170" fontId="7" fillId="12" borderId="57" xfId="4" applyNumberFormat="1" applyFont="1" applyFill="1" applyBorder="1" applyAlignment="1" applyProtection="1">
      <alignment horizontal="center"/>
      <protection locked="0"/>
    </xf>
    <xf numFmtId="167" fontId="7" fillId="12" borderId="111" xfId="0" applyNumberFormat="1" applyFont="1" applyFill="1" applyBorder="1" applyAlignment="1" applyProtection="1">
      <alignment horizontal="center"/>
      <protection locked="0"/>
    </xf>
    <xf numFmtId="171" fontId="7" fillId="12" borderId="115" xfId="0" applyNumberFormat="1" applyFont="1" applyFill="1" applyBorder="1" applyAlignment="1" applyProtection="1">
      <alignment horizontal="center"/>
      <protection locked="0"/>
    </xf>
    <xf numFmtId="171" fontId="7" fillId="12" borderId="49" xfId="0" applyNumberFormat="1" applyFont="1" applyFill="1" applyBorder="1" applyAlignment="1" applyProtection="1">
      <alignment horizontal="center"/>
      <protection locked="0"/>
    </xf>
    <xf numFmtId="171" fontId="7" fillId="12" borderId="51" xfId="0" applyNumberFormat="1" applyFont="1" applyFill="1" applyBorder="1" applyAlignment="1" applyProtection="1">
      <alignment horizontal="center"/>
      <protection locked="0"/>
    </xf>
    <xf numFmtId="171" fontId="7" fillId="12" borderId="112" xfId="0" applyNumberFormat="1" applyFont="1" applyFill="1" applyBorder="1" applyAlignment="1" applyProtection="1">
      <alignment horizontal="center"/>
      <protection locked="0"/>
    </xf>
    <xf numFmtId="171" fontId="7" fillId="12" borderId="6" xfId="0" applyNumberFormat="1" applyFont="1" applyFill="1" applyBorder="1" applyAlignment="1" applyProtection="1">
      <alignment horizontal="center"/>
      <protection locked="0"/>
    </xf>
    <xf numFmtId="171" fontId="7" fillId="12" borderId="53" xfId="0" applyNumberFormat="1" applyFont="1" applyFill="1" applyBorder="1" applyAlignment="1" applyProtection="1">
      <alignment horizontal="center"/>
      <protection locked="0"/>
    </xf>
    <xf numFmtId="171" fontId="7" fillId="12" borderId="113" xfId="0" applyNumberFormat="1" applyFont="1" applyFill="1" applyBorder="1" applyAlignment="1" applyProtection="1">
      <alignment horizontal="center"/>
      <protection locked="0"/>
    </xf>
    <xf numFmtId="171" fontId="7" fillId="12" borderId="21" xfId="0" applyNumberFormat="1" applyFont="1" applyFill="1" applyBorder="1" applyAlignment="1" applyProtection="1">
      <alignment horizontal="center"/>
      <protection locked="0"/>
    </xf>
    <xf numFmtId="171" fontId="7" fillId="12" borderId="54" xfId="0" applyNumberFormat="1" applyFont="1" applyFill="1" applyBorder="1" applyAlignment="1" applyProtection="1">
      <alignment horizontal="center"/>
      <protection locked="0"/>
    </xf>
    <xf numFmtId="171" fontId="7" fillId="12" borderId="116" xfId="0" applyNumberFormat="1" applyFont="1" applyFill="1" applyBorder="1" applyAlignment="1" applyProtection="1">
      <alignment horizontal="center"/>
      <protection locked="0"/>
    </xf>
    <xf numFmtId="171" fontId="7" fillId="12" borderId="56" xfId="0" applyNumberFormat="1" applyFont="1" applyFill="1" applyBorder="1" applyAlignment="1" applyProtection="1">
      <alignment horizontal="center"/>
      <protection locked="0"/>
    </xf>
    <xf numFmtId="171" fontId="7" fillId="12" borderId="57" xfId="0" applyNumberFormat="1" applyFont="1" applyFill="1" applyBorder="1" applyAlignment="1" applyProtection="1">
      <alignment horizontal="center"/>
      <protection locked="0"/>
    </xf>
    <xf numFmtId="172" fontId="0" fillId="6" borderId="87" xfId="0" applyNumberFormat="1" applyFont="1" applyFill="1" applyBorder="1" applyAlignment="1"/>
    <xf numFmtId="0" fontId="23" fillId="0" borderId="2" xfId="2" applyFont="1" applyAlignment="1" applyProtection="1">
      <alignment horizontal="left" vertical="center" readingOrder="1"/>
    </xf>
    <xf numFmtId="0" fontId="0" fillId="0" borderId="2" xfId="3" applyFont="1" applyAlignment="1" applyProtection="1"/>
    <xf numFmtId="0" fontId="25" fillId="0" borderId="0" xfId="0" applyFont="1" applyAlignment="1" applyProtection="1">
      <alignment vertical="center"/>
    </xf>
    <xf numFmtId="0" fontId="4" fillId="0" borderId="2" xfId="3" applyFont="1" applyAlignment="1" applyProtection="1"/>
    <xf numFmtId="164" fontId="7" fillId="12" borderId="78" xfId="3" applyNumberFormat="1" applyFont="1" applyFill="1" applyBorder="1" applyAlignment="1" applyProtection="1">
      <alignment horizontal="center"/>
    </xf>
    <xf numFmtId="164" fontId="7" fillId="18" borderId="78" xfId="3" applyNumberFormat="1" applyFont="1" applyFill="1" applyBorder="1" applyAlignment="1" applyProtection="1">
      <alignment horizontal="center"/>
    </xf>
    <xf numFmtId="0" fontId="4" fillId="0" borderId="2" xfId="3" applyFont="1" applyBorder="1" applyAlignment="1" applyProtection="1"/>
    <xf numFmtId="0" fontId="13" fillId="0" borderId="2" xfId="3" applyFont="1" applyBorder="1" applyAlignment="1" applyProtection="1">
      <alignment vertical="center" wrapText="1"/>
    </xf>
    <xf numFmtId="0" fontId="12" fillId="0" borderId="2" xfId="3" applyFont="1" applyBorder="1" applyAlignment="1" applyProtection="1">
      <alignment vertical="center"/>
    </xf>
    <xf numFmtId="0" fontId="16" fillId="2" borderId="78" xfId="3" applyFont="1" applyFill="1" applyBorder="1" applyAlignment="1" applyProtection="1">
      <alignment vertical="center"/>
    </xf>
    <xf numFmtId="0" fontId="13" fillId="0" borderId="78" xfId="3" applyFont="1" applyBorder="1" applyProtection="1"/>
    <xf numFmtId="0" fontId="0" fillId="0" borderId="2" xfId="3" applyFont="1" applyAlignment="1" applyProtection="1">
      <alignment wrapText="1"/>
    </xf>
    <xf numFmtId="0" fontId="4" fillId="0" borderId="0" xfId="0" applyFont="1" applyAlignment="1" applyProtection="1">
      <alignment vertical="center" wrapText="1"/>
    </xf>
    <xf numFmtId="0" fontId="4" fillId="0" borderId="0" xfId="0" applyFont="1" applyAlignment="1" applyProtection="1">
      <alignment wrapText="1"/>
    </xf>
    <xf numFmtId="0" fontId="4" fillId="0" borderId="2" xfId="3" applyFont="1" applyBorder="1" applyAlignment="1" applyProtection="1">
      <alignment wrapText="1"/>
    </xf>
    <xf numFmtId="0" fontId="4" fillId="0" borderId="156" xfId="3" applyFont="1" applyBorder="1" applyAlignment="1" applyProtection="1">
      <alignment wrapText="1"/>
    </xf>
    <xf numFmtId="0" fontId="4" fillId="0" borderId="2" xfId="3" applyFont="1" applyAlignment="1" applyProtection="1">
      <alignment wrapText="1"/>
    </xf>
    <xf numFmtId="0" fontId="4" fillId="0" borderId="155" xfId="0" applyFont="1" applyBorder="1" applyAlignment="1" applyProtection="1">
      <alignment vertical="center" wrapText="1"/>
    </xf>
    <xf numFmtId="0" fontId="16" fillId="0" borderId="155" xfId="0" applyFont="1" applyBorder="1" applyAlignment="1" applyProtection="1">
      <alignment vertical="center" wrapText="1"/>
    </xf>
    <xf numFmtId="0" fontId="27" fillId="0" borderId="0" xfId="0" applyFont="1" applyAlignment="1">
      <alignment vertical="center" wrapText="1"/>
    </xf>
    <xf numFmtId="0" fontId="16" fillId="0" borderId="157" xfId="0" applyFont="1" applyBorder="1" applyAlignment="1" applyProtection="1">
      <alignment vertical="center" wrapText="1"/>
    </xf>
    <xf numFmtId="0" fontId="4" fillId="0" borderId="158" xfId="0" applyFont="1" applyBorder="1" applyAlignment="1" applyProtection="1">
      <alignment wrapText="1"/>
    </xf>
    <xf numFmtId="0" fontId="4" fillId="0" borderId="159" xfId="0" applyFont="1" applyBorder="1" applyAlignment="1" applyProtection="1">
      <alignment wrapText="1"/>
    </xf>
    <xf numFmtId="0" fontId="16" fillId="0" borderId="158" xfId="0" applyFont="1" applyBorder="1" applyAlignment="1" applyProtection="1">
      <alignment wrapText="1"/>
    </xf>
    <xf numFmtId="0" fontId="16" fillId="0" borderId="159" xfId="0" applyFont="1" applyBorder="1" applyAlignment="1" applyProtection="1">
      <alignment wrapText="1"/>
    </xf>
    <xf numFmtId="0" fontId="23" fillId="0" borderId="152" xfId="0" applyFont="1" applyBorder="1" applyAlignment="1" applyProtection="1">
      <alignment vertical="center" wrapText="1"/>
    </xf>
    <xf numFmtId="0" fontId="4" fillId="0" borderId="153" xfId="0" applyFont="1" applyBorder="1" applyAlignment="1" applyProtection="1">
      <alignment wrapText="1"/>
    </xf>
    <xf numFmtId="0" fontId="4" fillId="0" borderId="154" xfId="0" applyFont="1" applyBorder="1" applyAlignment="1" applyProtection="1">
      <alignment wrapText="1"/>
    </xf>
    <xf numFmtId="0" fontId="4" fillId="0" borderId="155" xfId="0" applyFont="1" applyBorder="1" applyAlignment="1" applyProtection="1">
      <alignment vertical="center" wrapText="1"/>
    </xf>
    <xf numFmtId="0" fontId="4" fillId="0" borderId="2" xfId="0" applyFont="1" applyBorder="1" applyAlignment="1" applyProtection="1">
      <alignment wrapText="1"/>
    </xf>
    <xf numFmtId="0" fontId="4" fillId="0" borderId="156" xfId="0" applyFont="1" applyBorder="1" applyAlignment="1" applyProtection="1">
      <alignment wrapText="1"/>
    </xf>
    <xf numFmtId="0" fontId="4" fillId="0" borderId="157" xfId="0" applyFont="1" applyBorder="1" applyAlignment="1" applyProtection="1">
      <alignment vertical="center" wrapText="1"/>
    </xf>
    <xf numFmtId="0" fontId="16" fillId="0" borderId="155" xfId="0" applyFont="1" applyBorder="1" applyAlignment="1" applyProtection="1">
      <alignment vertical="center" wrapText="1"/>
    </xf>
    <xf numFmtId="0" fontId="16" fillId="0" borderId="2" xfId="0" applyFont="1" applyBorder="1" applyAlignment="1" applyProtection="1">
      <alignment wrapText="1"/>
    </xf>
    <xf numFmtId="0" fontId="16" fillId="0" borderId="156" xfId="0" applyFont="1" applyBorder="1" applyAlignment="1" applyProtection="1">
      <alignment wrapText="1"/>
    </xf>
    <xf numFmtId="0" fontId="4" fillId="0" borderId="152" xfId="0" applyFont="1" applyBorder="1" applyAlignment="1" applyProtection="1">
      <alignment vertical="center" wrapText="1"/>
    </xf>
    <xf numFmtId="0" fontId="7" fillId="12" borderId="78" xfId="3" applyNumberFormat="1" applyFont="1" applyFill="1" applyBorder="1" applyAlignment="1" applyProtection="1">
      <alignment horizontal="left"/>
      <protection locked="0"/>
    </xf>
    <xf numFmtId="0" fontId="0" fillId="0" borderId="78" xfId="3" applyNumberFormat="1" applyFont="1" applyBorder="1" applyAlignment="1" applyProtection="1">
      <alignment horizontal="left"/>
      <protection locked="0"/>
    </xf>
    <xf numFmtId="0" fontId="16" fillId="0" borderId="78" xfId="3" applyFont="1" applyBorder="1" applyAlignment="1" applyProtection="1"/>
    <xf numFmtId="0" fontId="8" fillId="0" borderId="78" xfId="3" applyFont="1" applyBorder="1" applyAlignment="1" applyProtection="1"/>
    <xf numFmtId="0" fontId="0" fillId="0" borderId="78" xfId="3" applyFont="1" applyBorder="1" applyAlignment="1" applyProtection="1"/>
    <xf numFmtId="0" fontId="13" fillId="0" borderId="78" xfId="3" applyFont="1" applyBorder="1" applyAlignment="1" applyProtection="1">
      <alignment vertical="center" wrapText="1"/>
    </xf>
    <xf numFmtId="0" fontId="12" fillId="0" borderId="78" xfId="3" applyFont="1" applyBorder="1" applyAlignment="1" applyProtection="1">
      <alignment vertical="center"/>
    </xf>
    <xf numFmtId="0" fontId="5" fillId="4" borderId="31" xfId="0" applyFont="1" applyFill="1" applyBorder="1" applyAlignment="1" applyProtection="1">
      <alignment horizontal="center"/>
    </xf>
    <xf numFmtId="0" fontId="2" fillId="5" borderId="32" xfId="0" applyFont="1" applyFill="1" applyBorder="1" applyProtection="1"/>
    <xf numFmtId="0" fontId="2" fillId="5" borderId="33" xfId="0" applyFont="1" applyFill="1" applyBorder="1" applyProtection="1"/>
    <xf numFmtId="0" fontId="1" fillId="11" borderId="103" xfId="0" applyFont="1" applyFill="1" applyBorder="1" applyAlignment="1" applyProtection="1">
      <alignment horizontal="left" vertical="center"/>
    </xf>
    <xf numFmtId="0" fontId="1" fillId="11" borderId="126" xfId="0" applyFont="1" applyFill="1" applyBorder="1" applyAlignment="1" applyProtection="1">
      <alignment horizontal="left" vertical="center"/>
    </xf>
    <xf numFmtId="0" fontId="1" fillId="11" borderId="107" xfId="0" applyFont="1" applyFill="1" applyBorder="1" applyAlignment="1" applyProtection="1">
      <alignment horizontal="left" vertical="center"/>
    </xf>
    <xf numFmtId="0" fontId="1" fillId="11" borderId="133" xfId="0" applyFont="1" applyFill="1" applyBorder="1" applyAlignment="1" applyProtection="1">
      <alignment horizontal="left" vertical="center"/>
    </xf>
    <xf numFmtId="0" fontId="0" fillId="0" borderId="91" xfId="0" applyFont="1" applyBorder="1" applyAlignment="1" applyProtection="1">
      <alignment horizontal="left"/>
    </xf>
    <xf numFmtId="0" fontId="0" fillId="0" borderId="92" xfId="0" applyFont="1" applyBorder="1" applyAlignment="1" applyProtection="1">
      <alignment horizontal="left"/>
    </xf>
    <xf numFmtId="0" fontId="0" fillId="0" borderId="93" xfId="0" applyFont="1" applyBorder="1" applyAlignment="1" applyProtection="1">
      <alignment horizontal="left"/>
    </xf>
    <xf numFmtId="0" fontId="15" fillId="0" borderId="79" xfId="0" applyFont="1" applyBorder="1" applyAlignment="1" applyProtection="1">
      <alignment horizontal="center" vertical="center" wrapText="1"/>
    </xf>
    <xf numFmtId="0" fontId="13" fillId="0" borderId="139" xfId="0" applyFont="1" applyBorder="1" applyProtection="1"/>
    <xf numFmtId="0" fontId="13" fillId="0" borderId="140" xfId="0" applyFont="1" applyBorder="1" applyProtection="1"/>
    <xf numFmtId="0" fontId="15" fillId="0" borderId="48" xfId="0" applyFont="1" applyBorder="1" applyAlignment="1" applyProtection="1">
      <alignment horizontal="center" vertical="center" wrapText="1"/>
    </xf>
    <xf numFmtId="0" fontId="13" fillId="0" borderId="52" xfId="0" applyFont="1" applyBorder="1" applyProtection="1"/>
    <xf numFmtId="0" fontId="13" fillId="0" borderId="55" xfId="0" applyFont="1" applyBorder="1" applyProtection="1"/>
    <xf numFmtId="0" fontId="15" fillId="0" borderId="137" xfId="0" applyFont="1" applyBorder="1" applyAlignment="1" applyProtection="1">
      <alignment horizontal="center" vertical="center" wrapText="1"/>
    </xf>
    <xf numFmtId="0" fontId="15" fillId="0" borderId="46" xfId="0" applyFont="1" applyBorder="1" applyAlignment="1" applyProtection="1">
      <alignment horizontal="center" vertical="center" wrapText="1"/>
    </xf>
    <xf numFmtId="0" fontId="15" fillId="0" borderId="125" xfId="0" applyFont="1" applyBorder="1" applyAlignment="1" applyProtection="1">
      <alignment horizontal="center" vertical="center" wrapText="1"/>
    </xf>
    <xf numFmtId="0" fontId="10" fillId="0" borderId="43" xfId="0" applyFont="1" applyBorder="1" applyAlignment="1" applyProtection="1">
      <alignment vertical="center" textRotation="90"/>
    </xf>
    <xf numFmtId="0" fontId="10" fillId="0" borderId="44" xfId="0" applyFont="1" applyBorder="1" applyAlignment="1" applyProtection="1">
      <alignment vertical="center" textRotation="90"/>
    </xf>
    <xf numFmtId="0" fontId="15" fillId="0" borderId="48" xfId="0" applyFont="1" applyBorder="1" applyAlignment="1" applyProtection="1">
      <alignment horizontal="center" vertical="center"/>
    </xf>
    <xf numFmtId="0" fontId="11" fillId="0" borderId="42" xfId="0" applyFont="1" applyBorder="1" applyAlignment="1" applyProtection="1">
      <alignment horizontal="center" vertical="center" textRotation="90"/>
    </xf>
    <xf numFmtId="0" fontId="11" fillId="0" borderId="43" xfId="0" applyFont="1" applyBorder="1" applyAlignment="1" applyProtection="1">
      <alignment horizontal="center" vertical="center" textRotation="90"/>
    </xf>
    <xf numFmtId="0" fontId="11" fillId="0" borderId="44" xfId="0" applyFont="1" applyBorder="1" applyAlignment="1" applyProtection="1">
      <alignment horizontal="center" vertical="center" textRotation="90"/>
    </xf>
    <xf numFmtId="0" fontId="15" fillId="0" borderId="47" xfId="0" applyFont="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15" fillId="0" borderId="39" xfId="0" applyFont="1" applyBorder="1" applyAlignment="1" applyProtection="1">
      <alignment horizontal="center" vertical="center" wrapText="1"/>
    </xf>
    <xf numFmtId="0" fontId="15" fillId="0" borderId="27" xfId="0" applyFont="1" applyBorder="1" applyAlignment="1" applyProtection="1">
      <alignment horizontal="center" vertical="center" wrapText="1"/>
    </xf>
    <xf numFmtId="0" fontId="13" fillId="0" borderId="39" xfId="0" applyFont="1" applyBorder="1" applyProtection="1"/>
    <xf numFmtId="0" fontId="15" fillId="0" borderId="26" xfId="0" applyFont="1" applyBorder="1" applyAlignment="1" applyProtection="1">
      <alignment horizontal="center" vertical="center" wrapText="1"/>
    </xf>
    <xf numFmtId="0" fontId="13" fillId="0" borderId="2" xfId="0" applyFont="1" applyBorder="1" applyProtection="1"/>
    <xf numFmtId="0" fontId="13" fillId="0" borderId="41" xfId="0" applyFont="1" applyBorder="1" applyProtection="1"/>
    <xf numFmtId="0" fontId="15" fillId="0" borderId="45" xfId="0" applyFont="1" applyBorder="1" applyAlignment="1" applyProtection="1">
      <alignment horizontal="center" vertical="center" wrapText="1"/>
    </xf>
    <xf numFmtId="0" fontId="15" fillId="0" borderId="8" xfId="0" applyFont="1" applyBorder="1" applyAlignment="1" applyProtection="1">
      <alignment horizontal="center" vertical="center" wrapText="1"/>
    </xf>
    <xf numFmtId="0" fontId="13" fillId="0" borderId="12" xfId="0" applyFont="1" applyBorder="1" applyProtection="1"/>
    <xf numFmtId="0" fontId="15" fillId="0" borderId="26" xfId="0" applyFont="1" applyBorder="1" applyAlignment="1" applyProtection="1">
      <alignment horizontal="center" vertical="center"/>
    </xf>
    <xf numFmtId="0" fontId="15" fillId="0" borderId="8" xfId="0" applyFont="1" applyBorder="1" applyAlignment="1" applyProtection="1">
      <alignment horizontal="center" vertical="center"/>
    </xf>
    <xf numFmtId="0" fontId="15" fillId="0" borderId="3" xfId="0" applyFont="1" applyBorder="1" applyAlignment="1" applyProtection="1">
      <alignment horizontal="center" vertical="center" wrapText="1"/>
    </xf>
    <xf numFmtId="0" fontId="13" fillId="0" borderId="18" xfId="0" applyFont="1" applyBorder="1" applyProtection="1"/>
    <xf numFmtId="0" fontId="13" fillId="0" borderId="23" xfId="0" applyFont="1" applyBorder="1" applyProtection="1"/>
    <xf numFmtId="0" fontId="15" fillId="0" borderId="30" xfId="0" applyFont="1" applyBorder="1" applyAlignment="1" applyProtection="1">
      <alignment horizontal="center" vertical="center" wrapText="1"/>
    </xf>
    <xf numFmtId="0" fontId="13" fillId="0" borderId="38" xfId="0" applyFont="1" applyBorder="1" applyProtection="1"/>
    <xf numFmtId="0" fontId="13" fillId="0" borderId="40" xfId="0" applyFont="1" applyBorder="1" applyProtection="1"/>
    <xf numFmtId="0" fontId="15" fillId="0" borderId="70" xfId="0" applyFont="1" applyBorder="1" applyAlignment="1" applyProtection="1">
      <alignment horizontal="center" vertical="center"/>
    </xf>
    <xf numFmtId="0" fontId="13" fillId="0" borderId="75" xfId="0" applyFont="1" applyBorder="1" applyProtection="1"/>
    <xf numFmtId="0" fontId="8" fillId="0" borderId="42" xfId="0" applyFont="1" applyBorder="1" applyAlignment="1" applyProtection="1">
      <alignment horizontal="center" vertical="center" wrapText="1"/>
    </xf>
    <xf numFmtId="0" fontId="8" fillId="0" borderId="44" xfId="0" applyFont="1" applyBorder="1" applyAlignment="1" applyProtection="1">
      <alignment horizontal="center" vertical="center" wrapText="1"/>
    </xf>
    <xf numFmtId="0" fontId="12" fillId="0" borderId="94" xfId="0" applyFont="1" applyBorder="1" applyAlignment="1" applyProtection="1">
      <alignment horizontal="left" vertical="center"/>
    </xf>
    <xf numFmtId="0" fontId="0" fillId="0" borderId="95" xfId="0" applyFont="1" applyBorder="1" applyAlignment="1" applyProtection="1">
      <alignment horizontal="left" vertical="center"/>
    </xf>
    <xf numFmtId="0" fontId="0" fillId="0" borderId="145" xfId="0" applyFont="1" applyBorder="1" applyAlignment="1" applyProtection="1">
      <alignment horizontal="left" vertical="center"/>
    </xf>
    <xf numFmtId="0" fontId="12" fillId="0" borderId="88" xfId="0" applyFont="1" applyBorder="1" applyAlignment="1" applyProtection="1">
      <alignment horizontal="left" vertical="center"/>
    </xf>
    <xf numFmtId="0" fontId="0" fillId="0" borderId="89" xfId="0" applyFont="1" applyBorder="1" applyAlignment="1" applyProtection="1">
      <alignment horizontal="left" vertical="center"/>
    </xf>
    <xf numFmtId="0" fontId="0" fillId="0" borderId="147" xfId="0" applyFont="1" applyBorder="1" applyAlignment="1" applyProtection="1">
      <alignment horizontal="left" vertical="center"/>
    </xf>
    <xf numFmtId="0" fontId="8" fillId="0" borderId="43" xfId="0" applyFont="1" applyBorder="1" applyAlignment="1" applyProtection="1">
      <alignment horizontal="center" vertical="center" wrapText="1"/>
    </xf>
    <xf numFmtId="1" fontId="12" fillId="11" borderId="98" xfId="0" applyNumberFormat="1" applyFont="1" applyFill="1" applyBorder="1" applyAlignment="1" applyProtection="1">
      <alignment horizontal="left" vertical="center"/>
    </xf>
    <xf numFmtId="1" fontId="12" fillId="11" borderId="99" xfId="0" applyNumberFormat="1" applyFont="1" applyFill="1" applyBorder="1" applyAlignment="1" applyProtection="1">
      <alignment horizontal="left" vertical="center"/>
    </xf>
    <xf numFmtId="0" fontId="17" fillId="6" borderId="48" xfId="0" applyFont="1" applyFill="1" applyBorder="1" applyAlignment="1" applyProtection="1">
      <alignment horizontal="center" vertical="center"/>
    </xf>
    <xf numFmtId="0" fontId="17" fillId="6" borderId="80" xfId="0" applyFont="1" applyFill="1" applyBorder="1" applyAlignment="1" applyProtection="1">
      <alignment horizontal="center" vertical="center"/>
    </xf>
    <xf numFmtId="0" fontId="17" fillId="6" borderId="97" xfId="0" applyFont="1" applyFill="1" applyBorder="1" applyAlignment="1" applyProtection="1">
      <alignment horizontal="center" vertical="center"/>
    </xf>
    <xf numFmtId="0" fontId="8" fillId="0" borderId="42" xfId="0" applyFont="1" applyBorder="1" applyAlignment="1" applyProtection="1">
      <alignment horizontal="center" wrapText="1"/>
    </xf>
    <xf numFmtId="0" fontId="8" fillId="0" borderId="43" xfId="0" applyFont="1" applyBorder="1" applyAlignment="1" applyProtection="1">
      <alignment horizontal="center" wrapText="1"/>
    </xf>
    <xf numFmtId="0" fontId="12" fillId="0" borderId="86" xfId="0" applyFont="1" applyBorder="1" applyAlignment="1" applyProtection="1">
      <alignment horizontal="left" vertical="center"/>
    </xf>
    <xf numFmtId="0" fontId="0" fillId="0" borderId="78" xfId="0" applyFont="1" applyBorder="1" applyAlignment="1" applyProtection="1">
      <alignment horizontal="left" vertical="center"/>
    </xf>
    <xf numFmtId="0" fontId="0" fillId="0" borderId="146" xfId="0" applyFont="1" applyBorder="1" applyAlignment="1" applyProtection="1">
      <alignment horizontal="left" vertical="center"/>
    </xf>
    <xf numFmtId="0" fontId="0" fillId="0" borderId="86" xfId="0" applyFont="1" applyBorder="1" applyAlignment="1" applyProtection="1">
      <alignment horizontal="left" vertical="center"/>
    </xf>
    <xf numFmtId="0" fontId="0" fillId="0" borderId="88" xfId="0" applyFont="1" applyBorder="1" applyAlignment="1" applyProtection="1">
      <alignment horizontal="left" vertical="center"/>
    </xf>
    <xf numFmtId="0" fontId="5" fillId="4" borderId="31" xfId="0" applyFont="1" applyFill="1" applyBorder="1" applyAlignment="1">
      <alignment horizontal="center"/>
    </xf>
    <xf numFmtId="0" fontId="2" fillId="5" borderId="32" xfId="0" applyFont="1" applyFill="1" applyBorder="1"/>
    <xf numFmtId="0" fontId="2" fillId="5" borderId="33" xfId="0" applyFont="1" applyFill="1" applyBorder="1"/>
    <xf numFmtId="0" fontId="11" fillId="0" borderId="42" xfId="0" applyFont="1" applyBorder="1" applyAlignment="1">
      <alignment textRotation="90"/>
    </xf>
    <xf numFmtId="0" fontId="11" fillId="0" borderId="43" xfId="0" applyFont="1" applyBorder="1" applyAlignment="1">
      <alignment textRotation="90"/>
    </xf>
    <xf numFmtId="0" fontId="11" fillId="0" borderId="44" xfId="0" applyFont="1" applyBorder="1" applyAlignment="1">
      <alignment textRotation="90"/>
    </xf>
    <xf numFmtId="0" fontId="15" fillId="0" borderId="12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48" xfId="0" applyFont="1" applyBorder="1" applyAlignment="1">
      <alignment horizontal="center" vertical="center" wrapText="1"/>
    </xf>
    <xf numFmtId="0" fontId="13" fillId="0" borderId="55" xfId="0" applyFont="1" applyBorder="1"/>
    <xf numFmtId="0" fontId="15" fillId="0" borderId="38" xfId="0" applyFont="1" applyBorder="1" applyAlignment="1">
      <alignment horizontal="center" vertical="center" wrapText="1"/>
    </xf>
    <xf numFmtId="0" fontId="13" fillId="0" borderId="38" xfId="0" applyFont="1" applyBorder="1"/>
    <xf numFmtId="0" fontId="13" fillId="0" borderId="40" xfId="0" applyFont="1" applyBorder="1"/>
    <xf numFmtId="0" fontId="15" fillId="0" borderId="26" xfId="0" applyFont="1" applyBorder="1" applyAlignment="1">
      <alignment horizontal="center" vertical="center" wrapText="1"/>
    </xf>
    <xf numFmtId="0" fontId="13" fillId="0" borderId="2" xfId="0" applyFont="1" applyBorder="1"/>
    <xf numFmtId="0" fontId="1" fillId="11" borderId="103" xfId="0" applyFont="1" applyFill="1" applyBorder="1" applyAlignment="1">
      <alignment horizontal="left" vertical="center"/>
    </xf>
    <xf numFmtId="0" fontId="2" fillId="13" borderId="126" xfId="0" applyFont="1" applyFill="1" applyBorder="1"/>
    <xf numFmtId="0" fontId="1" fillId="11" borderId="107" xfId="0" applyFont="1" applyFill="1" applyBorder="1" applyAlignment="1">
      <alignment horizontal="left" vertical="center"/>
    </xf>
    <xf numFmtId="0" fontId="2" fillId="13" borderId="133" xfId="0" applyFont="1" applyFill="1" applyBorder="1"/>
    <xf numFmtId="0" fontId="0" fillId="0" borderId="95" xfId="0" applyFont="1" applyBorder="1" applyAlignment="1">
      <alignment horizontal="left"/>
    </xf>
    <xf numFmtId="0" fontId="0" fillId="0" borderId="96" xfId="0" applyFont="1" applyBorder="1" applyAlignment="1">
      <alignment horizontal="left"/>
    </xf>
    <xf numFmtId="0" fontId="0" fillId="0" borderId="89" xfId="0" applyFont="1" applyBorder="1" applyAlignment="1">
      <alignment horizontal="left"/>
    </xf>
    <xf numFmtId="0" fontId="0" fillId="0" borderId="90" xfId="0" applyFont="1" applyBorder="1" applyAlignment="1">
      <alignment horizontal="left"/>
    </xf>
    <xf numFmtId="0" fontId="11" fillId="0" borderId="52" xfId="0" applyFont="1" applyBorder="1" applyAlignment="1">
      <alignment horizontal="center" vertical="center" textRotation="90"/>
    </xf>
    <xf numFmtId="0" fontId="11" fillId="0" borderId="43" xfId="0" applyFont="1" applyBorder="1" applyAlignment="1">
      <alignment horizontal="center" vertical="center" textRotation="90"/>
    </xf>
    <xf numFmtId="0" fontId="11" fillId="0" borderId="44" xfId="0" applyFont="1" applyBorder="1" applyAlignment="1">
      <alignment horizontal="center" vertical="center" textRotation="90"/>
    </xf>
    <xf numFmtId="0" fontId="15" fillId="0" borderId="94" xfId="0" applyFont="1" applyBorder="1" applyAlignment="1">
      <alignment horizontal="center" vertical="center" wrapText="1"/>
    </xf>
    <xf numFmtId="0" fontId="15" fillId="0" borderId="86" xfId="0" applyFont="1" applyBorder="1" applyAlignment="1">
      <alignment horizontal="center" vertical="center" wrapText="1"/>
    </xf>
    <xf numFmtId="0" fontId="15" fillId="0" borderId="88" xfId="0" applyFont="1" applyBorder="1" applyAlignment="1">
      <alignment horizontal="center" vertical="center" wrapText="1"/>
    </xf>
    <xf numFmtId="0" fontId="13" fillId="0" borderId="88" xfId="0" applyFont="1" applyBorder="1"/>
    <xf numFmtId="0" fontId="13" fillId="0" borderId="86" xfId="0" applyFont="1" applyBorder="1"/>
    <xf numFmtId="0" fontId="11" fillId="0" borderId="42" xfId="0" applyFont="1" applyBorder="1" applyAlignment="1">
      <alignment horizontal="center" vertical="center" textRotation="90"/>
    </xf>
    <xf numFmtId="0" fontId="15" fillId="0" borderId="48" xfId="0" applyFont="1" applyBorder="1" applyAlignment="1">
      <alignment horizontal="center" vertical="center"/>
    </xf>
    <xf numFmtId="0" fontId="13" fillId="0" borderId="52" xfId="0" applyFont="1" applyBorder="1"/>
    <xf numFmtId="0" fontId="15" fillId="0" borderId="46" xfId="0" applyFont="1" applyBorder="1" applyAlignment="1">
      <alignment horizontal="center" vertical="center" wrapText="1"/>
    </xf>
    <xf numFmtId="0" fontId="15" fillId="0" borderId="47" xfId="0" applyFont="1" applyBorder="1" applyAlignment="1">
      <alignment horizontal="center" vertical="center" wrapText="1"/>
    </xf>
    <xf numFmtId="0" fontId="15" fillId="0" borderId="27" xfId="0" applyFont="1" applyBorder="1" applyAlignment="1">
      <alignment horizontal="center" vertical="center" wrapText="1"/>
    </xf>
    <xf numFmtId="0" fontId="13" fillId="0" borderId="39" xfId="0" applyFont="1" applyBorder="1"/>
    <xf numFmtId="0" fontId="15" fillId="0" borderId="45" xfId="0" applyFont="1" applyBorder="1" applyAlignment="1">
      <alignment horizontal="center" vertical="center" wrapText="1"/>
    </xf>
    <xf numFmtId="0" fontId="13" fillId="0" borderId="41" xfId="0" applyFont="1" applyBorder="1"/>
    <xf numFmtId="0" fontId="13" fillId="0" borderId="76" xfId="0" applyFont="1" applyBorder="1"/>
    <xf numFmtId="0" fontId="15" fillId="0" borderId="12" xfId="0" applyFont="1" applyBorder="1" applyAlignment="1">
      <alignment horizontal="center" vertical="center"/>
    </xf>
    <xf numFmtId="0" fontId="13" fillId="0" borderId="12" xfId="0" applyFont="1" applyBorder="1"/>
    <xf numFmtId="0" fontId="15" fillId="0" borderId="137" xfId="0" applyFont="1" applyBorder="1" applyAlignment="1">
      <alignment horizontal="center" vertical="center" wrapText="1"/>
    </xf>
    <xf numFmtId="0" fontId="15" fillId="0" borderId="125" xfId="0" applyFont="1" applyBorder="1" applyAlignment="1">
      <alignment horizontal="center" vertical="center" wrapText="1"/>
    </xf>
    <xf numFmtId="0" fontId="15" fillId="0" borderId="149" xfId="0" applyFont="1" applyBorder="1" applyAlignment="1">
      <alignment horizontal="center" vertical="center" wrapText="1"/>
    </xf>
    <xf numFmtId="0" fontId="13" fillId="0" borderId="18" xfId="0" applyFont="1" applyBorder="1"/>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3" fillId="0" borderId="23" xfId="0" applyFont="1" applyBorder="1"/>
    <xf numFmtId="0" fontId="13" fillId="0" borderId="125" xfId="0" applyFont="1" applyBorder="1"/>
    <xf numFmtId="0" fontId="15" fillId="0" borderId="94" xfId="0" applyFont="1" applyBorder="1" applyAlignment="1">
      <alignment horizontal="center" vertical="center"/>
    </xf>
    <xf numFmtId="0" fontId="17" fillId="6" borderId="77" xfId="0" applyFont="1" applyFill="1" applyBorder="1" applyAlignment="1">
      <alignment horizontal="center" vertical="center"/>
    </xf>
    <xf numFmtId="0" fontId="17" fillId="6" borderId="69" xfId="0" applyFont="1" applyFill="1" applyBorder="1" applyAlignment="1">
      <alignment horizontal="center" vertical="center"/>
    </xf>
    <xf numFmtId="0" fontId="17" fillId="6" borderId="101" xfId="0" applyFont="1" applyFill="1" applyBorder="1" applyAlignment="1">
      <alignment horizontal="center" vertical="center"/>
    </xf>
    <xf numFmtId="0" fontId="12" fillId="0" borderId="128" xfId="0" applyFont="1" applyBorder="1" applyAlignment="1">
      <alignment horizontal="left" vertical="center"/>
    </xf>
    <xf numFmtId="0" fontId="0" fillId="0" borderId="129" xfId="0" applyFont="1" applyBorder="1" applyAlignment="1">
      <alignment horizontal="left" vertical="center"/>
    </xf>
    <xf numFmtId="0" fontId="0" fillId="0" borderId="131" xfId="0" applyFont="1" applyBorder="1" applyAlignment="1">
      <alignment horizontal="left" vertical="center"/>
    </xf>
    <xf numFmtId="0" fontId="12" fillId="0" borderId="91" xfId="0" applyFont="1" applyBorder="1" applyAlignment="1">
      <alignment horizontal="left" vertical="center"/>
    </xf>
    <xf numFmtId="0" fontId="0" fillId="0" borderId="92" xfId="0" applyFont="1" applyBorder="1" applyAlignment="1">
      <alignment horizontal="left" vertical="center"/>
    </xf>
    <xf numFmtId="0" fontId="0" fillId="0" borderId="93" xfId="0" applyFont="1" applyBorder="1" applyAlignment="1">
      <alignment horizontal="left" vertical="center"/>
    </xf>
    <xf numFmtId="0" fontId="12" fillId="0" borderId="84" xfId="0" applyFont="1" applyBorder="1" applyAlignment="1">
      <alignment horizontal="left" vertical="center"/>
    </xf>
    <xf numFmtId="0" fontId="0" fillId="0" borderId="82" xfId="0" applyFont="1" applyBorder="1" applyAlignment="1">
      <alignment horizontal="left" vertical="center"/>
    </xf>
    <xf numFmtId="0" fontId="0" fillId="0" borderId="85" xfId="0" applyFont="1" applyBorder="1" applyAlignment="1">
      <alignment horizontal="left" vertical="center"/>
    </xf>
    <xf numFmtId="0" fontId="12" fillId="0" borderId="92" xfId="0" applyFont="1" applyBorder="1" applyAlignment="1">
      <alignment horizontal="left" vertical="center"/>
    </xf>
    <xf numFmtId="0" fontId="12" fillId="0" borderId="93" xfId="0" applyFont="1" applyBorder="1" applyAlignment="1">
      <alignment horizontal="left" vertical="center"/>
    </xf>
    <xf numFmtId="0" fontId="8" fillId="0" borderId="42"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42" xfId="0" applyFont="1" applyBorder="1" applyAlignment="1">
      <alignment horizontal="center" wrapText="1"/>
    </xf>
    <xf numFmtId="0" fontId="8" fillId="0" borderId="43" xfId="0" applyFont="1" applyBorder="1" applyAlignment="1">
      <alignment horizontal="center" wrapText="1"/>
    </xf>
    <xf numFmtId="0" fontId="8" fillId="0" borderId="43" xfId="0" applyFont="1" applyBorder="1" applyAlignment="1">
      <alignment horizontal="center" vertical="center" wrapText="1"/>
    </xf>
    <xf numFmtId="0" fontId="0" fillId="0" borderId="84" xfId="0" applyFont="1" applyBorder="1" applyAlignment="1">
      <alignment horizontal="left" vertical="center"/>
    </xf>
    <xf numFmtId="0" fontId="15" fillId="0" borderId="39" xfId="0" applyFont="1" applyBorder="1" applyAlignment="1">
      <alignment horizontal="center" vertical="center" wrapText="1"/>
    </xf>
    <xf numFmtId="0" fontId="15" fillId="0" borderId="30" xfId="0" applyFont="1" applyBorder="1" applyAlignment="1">
      <alignment horizontal="center" vertical="center" wrapText="1"/>
    </xf>
    <xf numFmtId="0" fontId="0" fillId="0" borderId="94" xfId="0" applyFont="1" applyBorder="1" applyAlignment="1">
      <alignment horizontal="left"/>
    </xf>
    <xf numFmtId="0" fontId="0" fillId="0" borderId="88" xfId="0" applyFont="1" applyBorder="1" applyAlignment="1">
      <alignment horizontal="left"/>
    </xf>
    <xf numFmtId="0" fontId="15" fillId="0" borderId="70" xfId="0" applyFont="1" applyBorder="1" applyAlignment="1">
      <alignment horizontal="center" vertical="center"/>
    </xf>
    <xf numFmtId="0" fontId="13" fillId="0" borderId="75" xfId="0" applyFont="1" applyBorder="1"/>
    <xf numFmtId="0" fontId="15" fillId="0" borderId="80" xfId="0" applyFont="1" applyBorder="1" applyAlignment="1">
      <alignment horizontal="center" vertical="center"/>
    </xf>
    <xf numFmtId="0" fontId="8" fillId="6" borderId="91" xfId="0" applyFont="1" applyFill="1" applyBorder="1" applyAlignment="1">
      <alignment horizontal="center" wrapText="1"/>
    </xf>
    <xf numFmtId="0" fontId="8" fillId="6" borderId="93" xfId="0" applyFont="1" applyFill="1" applyBorder="1" applyAlignment="1">
      <alignment horizontal="center" wrapText="1"/>
    </xf>
    <xf numFmtId="165" fontId="15" fillId="16" borderId="126" xfId="0" applyNumberFormat="1" applyFont="1" applyFill="1" applyBorder="1" applyAlignment="1">
      <alignment horizontal="center"/>
    </xf>
    <xf numFmtId="165" fontId="15" fillId="16" borderId="127" xfId="0" applyNumberFormat="1" applyFont="1" applyFill="1" applyBorder="1" applyAlignment="1">
      <alignment horizontal="center"/>
    </xf>
    <xf numFmtId="0" fontId="12" fillId="0" borderId="86" xfId="0" applyFont="1" applyBorder="1" applyAlignment="1">
      <alignment horizontal="left" vertical="center"/>
    </xf>
    <xf numFmtId="0" fontId="0" fillId="0" borderId="78" xfId="0" applyFont="1" applyBorder="1" applyAlignment="1">
      <alignment horizontal="left" vertical="center"/>
    </xf>
    <xf numFmtId="0" fontId="0" fillId="0" borderId="86" xfId="0" applyFont="1" applyBorder="1" applyAlignment="1">
      <alignment horizontal="left" vertical="center"/>
    </xf>
    <xf numFmtId="0" fontId="12" fillId="0" borderId="88" xfId="0" applyFont="1" applyBorder="1" applyAlignment="1">
      <alignment horizontal="left" vertical="center"/>
    </xf>
    <xf numFmtId="0" fontId="0" fillId="0" borderId="89" xfId="0" applyFont="1" applyBorder="1" applyAlignment="1">
      <alignment horizontal="left" vertical="center"/>
    </xf>
    <xf numFmtId="0" fontId="12" fillId="0" borderId="94" xfId="0" applyFont="1" applyBorder="1" applyAlignment="1">
      <alignment horizontal="left" vertical="center"/>
    </xf>
    <xf numFmtId="0" fontId="0" fillId="0" borderId="95" xfId="0" applyFont="1" applyBorder="1" applyAlignment="1">
      <alignment horizontal="left" vertical="center"/>
    </xf>
    <xf numFmtId="0" fontId="0" fillId="0" borderId="88" xfId="0" applyFont="1" applyBorder="1" applyAlignment="1">
      <alignment horizontal="left" vertical="center"/>
    </xf>
    <xf numFmtId="165" fontId="19" fillId="17" borderId="2" xfId="0" applyNumberFormat="1" applyFont="1" applyFill="1" applyBorder="1" applyAlignment="1">
      <alignment horizontal="right"/>
    </xf>
    <xf numFmtId="0" fontId="17" fillId="6" borderId="48" xfId="0" applyFont="1" applyFill="1" applyBorder="1" applyAlignment="1">
      <alignment horizontal="center" vertical="center"/>
    </xf>
    <xf numFmtId="0" fontId="17" fillId="6" borderId="80" xfId="0" applyFont="1" applyFill="1" applyBorder="1" applyAlignment="1">
      <alignment horizontal="center" vertical="center"/>
    </xf>
    <xf numFmtId="0" fontId="17" fillId="6" borderId="97" xfId="0" applyFont="1" applyFill="1" applyBorder="1" applyAlignment="1">
      <alignment horizontal="center" vertical="center"/>
    </xf>
  </cellXfs>
  <cellStyles count="5">
    <cellStyle name="Currency" xfId="4" builtinId="4"/>
    <cellStyle name="Normal" xfId="0" builtinId="0"/>
    <cellStyle name="Normal 2" xfId="2"/>
    <cellStyle name="Normal 3" xfId="3"/>
    <cellStyle name="Percent" xfId="1" builtinId="5"/>
  </cellStyles>
  <dxfs count="5">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5"/>
  <sheetViews>
    <sheetView showGridLines="0" topLeftCell="A44" zoomScaleNormal="100" workbookViewId="0">
      <selection activeCell="C54" sqref="C54"/>
    </sheetView>
  </sheetViews>
  <sheetFormatPr defaultColWidth="14.453125" defaultRowHeight="15" customHeight="1" x14ac:dyDescent="0.35"/>
  <cols>
    <col min="1" max="1" width="8" style="456" customWidth="1"/>
    <col min="2" max="2" width="16.6328125" style="456" customWidth="1"/>
    <col min="3" max="14" width="8" style="456" customWidth="1"/>
    <col min="15" max="15" width="16.7265625" style="456" customWidth="1"/>
    <col min="16" max="26" width="8" style="456" customWidth="1"/>
    <col min="27" max="16384" width="14.453125" style="456"/>
  </cols>
  <sheetData>
    <row r="1" spans="1:15" ht="15" customHeight="1" x14ac:dyDescent="0.35">
      <c r="A1" s="455" t="s">
        <v>363</v>
      </c>
    </row>
    <row r="2" spans="1:15" ht="15" customHeight="1" x14ac:dyDescent="0.35">
      <c r="A2" s="457"/>
    </row>
    <row r="3" spans="1:15" s="458" customFormat="1" ht="15" customHeight="1" x14ac:dyDescent="0.35">
      <c r="A3" s="493" t="s">
        <v>344</v>
      </c>
      <c r="B3" s="494"/>
      <c r="C3" s="494"/>
      <c r="D3" s="494"/>
      <c r="E3" s="494"/>
      <c r="F3" s="494"/>
      <c r="G3" s="494"/>
      <c r="H3" s="494"/>
      <c r="I3" s="494"/>
      <c r="J3" s="494"/>
      <c r="K3" s="494"/>
      <c r="L3" s="494"/>
      <c r="M3" s="495"/>
      <c r="N3" s="495"/>
    </row>
    <row r="4" spans="1:15" s="458" customFormat="1" ht="60" customHeight="1" x14ac:dyDescent="0.35">
      <c r="A4" s="459"/>
      <c r="B4" s="496" t="s">
        <v>375</v>
      </c>
      <c r="C4" s="497"/>
      <c r="D4" s="497"/>
      <c r="E4" s="497"/>
      <c r="F4" s="497"/>
      <c r="G4" s="497"/>
      <c r="H4" s="497"/>
      <c r="I4" s="497"/>
      <c r="J4" s="497"/>
      <c r="K4" s="497"/>
      <c r="L4" s="497"/>
      <c r="M4" s="495"/>
      <c r="N4" s="495"/>
    </row>
    <row r="5" spans="1:15" s="458" customFormat="1" ht="45" customHeight="1" x14ac:dyDescent="0.35">
      <c r="A5" s="460"/>
      <c r="B5" s="496" t="s">
        <v>376</v>
      </c>
      <c r="C5" s="497"/>
      <c r="D5" s="497"/>
      <c r="E5" s="497"/>
      <c r="F5" s="497"/>
      <c r="G5" s="497"/>
      <c r="H5" s="497"/>
      <c r="I5" s="497"/>
      <c r="J5" s="497"/>
      <c r="K5" s="497"/>
      <c r="L5" s="497"/>
      <c r="M5" s="495"/>
      <c r="N5" s="495"/>
    </row>
    <row r="6" spans="1:15" s="458" customFormat="1" ht="14.5" x14ac:dyDescent="0.3">
      <c r="A6" s="461"/>
      <c r="B6" s="462"/>
      <c r="C6" s="463"/>
      <c r="D6" s="463"/>
      <c r="E6" s="463"/>
      <c r="F6" s="463"/>
      <c r="G6" s="463"/>
      <c r="H6" s="463"/>
      <c r="I6" s="463"/>
      <c r="J6" s="463"/>
      <c r="K6" s="463"/>
      <c r="L6" s="463"/>
      <c r="M6" s="461"/>
      <c r="N6" s="461"/>
    </row>
    <row r="7" spans="1:15" s="458" customFormat="1" ht="15" customHeight="1" x14ac:dyDescent="0.35">
      <c r="A7" s="464" t="s">
        <v>0</v>
      </c>
      <c r="B7" s="465"/>
      <c r="C7" s="491"/>
      <c r="D7" s="492"/>
      <c r="E7" s="492"/>
      <c r="F7" s="492"/>
      <c r="G7" s="492"/>
      <c r="H7" s="492"/>
      <c r="I7" s="492"/>
      <c r="J7" s="461"/>
      <c r="K7" s="461"/>
      <c r="L7" s="461"/>
      <c r="M7" s="461"/>
      <c r="N7" s="461"/>
    </row>
    <row r="8" spans="1:15" s="458" customFormat="1" ht="15" customHeight="1" x14ac:dyDescent="0.35">
      <c r="A8" s="464" t="s">
        <v>1</v>
      </c>
      <c r="B8" s="465"/>
      <c r="C8" s="491"/>
      <c r="D8" s="492"/>
      <c r="E8" s="492"/>
      <c r="F8" s="492"/>
      <c r="G8" s="492"/>
      <c r="H8" s="492"/>
      <c r="I8" s="492"/>
      <c r="J8" s="461"/>
      <c r="K8" s="461"/>
      <c r="L8" s="461"/>
      <c r="M8" s="461"/>
      <c r="N8" s="461"/>
    </row>
    <row r="9" spans="1:15" s="466" customFormat="1" ht="14.5" x14ac:dyDescent="0.35"/>
    <row r="10" spans="1:15" ht="14.25" customHeight="1" x14ac:dyDescent="0.35"/>
    <row r="11" spans="1:15" ht="14.25" customHeight="1" x14ac:dyDescent="0.35">
      <c r="A11" s="490" t="s">
        <v>345</v>
      </c>
      <c r="B11" s="481"/>
      <c r="C11" s="481"/>
      <c r="D11" s="481"/>
      <c r="E11" s="481"/>
      <c r="F11" s="481"/>
      <c r="G11" s="481"/>
      <c r="H11" s="481"/>
      <c r="I11" s="481"/>
      <c r="J11" s="481"/>
      <c r="K11" s="481"/>
      <c r="L11" s="481"/>
      <c r="M11" s="481"/>
      <c r="N11" s="481"/>
      <c r="O11" s="482"/>
    </row>
    <row r="12" spans="1:15" ht="32" customHeight="1" x14ac:dyDescent="0.35">
      <c r="A12" s="483" t="s">
        <v>346</v>
      </c>
      <c r="B12" s="484"/>
      <c r="C12" s="484"/>
      <c r="D12" s="484"/>
      <c r="E12" s="484"/>
      <c r="F12" s="484"/>
      <c r="G12" s="484"/>
      <c r="H12" s="484"/>
      <c r="I12" s="484"/>
      <c r="J12" s="484"/>
      <c r="K12" s="484"/>
      <c r="L12" s="484"/>
      <c r="M12" s="484"/>
      <c r="N12" s="484"/>
      <c r="O12" s="485"/>
    </row>
    <row r="13" spans="1:15" ht="32" customHeight="1" x14ac:dyDescent="0.35">
      <c r="A13" s="483" t="s">
        <v>364</v>
      </c>
      <c r="B13" s="484"/>
      <c r="C13" s="484"/>
      <c r="D13" s="484"/>
      <c r="E13" s="484"/>
      <c r="F13" s="484"/>
      <c r="G13" s="484"/>
      <c r="H13" s="484"/>
      <c r="I13" s="484"/>
      <c r="J13" s="484"/>
      <c r="K13" s="484"/>
      <c r="L13" s="484"/>
      <c r="M13" s="484"/>
      <c r="N13" s="484"/>
      <c r="O13" s="485"/>
    </row>
    <row r="14" spans="1:15" ht="14.25" customHeight="1" x14ac:dyDescent="0.35">
      <c r="A14" s="486" t="s">
        <v>347</v>
      </c>
      <c r="B14" s="476"/>
      <c r="C14" s="476"/>
      <c r="D14" s="476"/>
      <c r="E14" s="476"/>
      <c r="F14" s="476"/>
      <c r="G14" s="476"/>
      <c r="H14" s="476"/>
      <c r="I14" s="476"/>
      <c r="J14" s="476"/>
      <c r="K14" s="476"/>
      <c r="L14" s="476"/>
      <c r="M14" s="476"/>
      <c r="N14" s="476"/>
      <c r="O14" s="477"/>
    </row>
    <row r="15" spans="1:15" ht="14.25" customHeight="1" x14ac:dyDescent="0.35">
      <c r="A15" s="467"/>
      <c r="B15" s="468"/>
      <c r="C15" s="468"/>
      <c r="D15" s="468"/>
      <c r="E15" s="468"/>
      <c r="F15" s="468"/>
      <c r="G15" s="468"/>
      <c r="H15" s="468"/>
      <c r="I15" s="468"/>
      <c r="J15" s="468"/>
      <c r="K15" s="468"/>
      <c r="L15" s="468"/>
      <c r="M15" s="468"/>
      <c r="N15" s="468"/>
      <c r="O15" s="468"/>
    </row>
    <row r="16" spans="1:15" ht="14.25" customHeight="1" x14ac:dyDescent="0.35">
      <c r="A16" s="480" t="s">
        <v>348</v>
      </c>
      <c r="B16" s="481"/>
      <c r="C16" s="481"/>
      <c r="D16" s="481"/>
      <c r="E16" s="481"/>
      <c r="F16" s="481"/>
      <c r="G16" s="481"/>
      <c r="H16" s="481"/>
      <c r="I16" s="481"/>
      <c r="J16" s="481"/>
      <c r="K16" s="481"/>
      <c r="L16" s="481"/>
      <c r="M16" s="481"/>
      <c r="N16" s="481"/>
      <c r="O16" s="482"/>
    </row>
    <row r="17" spans="1:15" ht="14.25" customHeight="1" x14ac:dyDescent="0.35">
      <c r="A17" s="483" t="s">
        <v>349</v>
      </c>
      <c r="B17" s="484"/>
      <c r="C17" s="484"/>
      <c r="D17" s="484"/>
      <c r="E17" s="484"/>
      <c r="F17" s="484"/>
      <c r="G17" s="484"/>
      <c r="H17" s="484"/>
      <c r="I17" s="484"/>
      <c r="J17" s="484"/>
      <c r="K17" s="484"/>
      <c r="L17" s="484"/>
      <c r="M17" s="484"/>
      <c r="N17" s="484"/>
      <c r="O17" s="485"/>
    </row>
    <row r="18" spans="1:15" ht="14.5" x14ac:dyDescent="0.35">
      <c r="A18" s="483" t="s">
        <v>374</v>
      </c>
      <c r="B18" s="484"/>
      <c r="C18" s="484"/>
      <c r="D18" s="484"/>
      <c r="E18" s="484"/>
      <c r="F18" s="484"/>
      <c r="G18" s="484"/>
      <c r="H18" s="484"/>
      <c r="I18" s="484"/>
      <c r="J18" s="484"/>
      <c r="K18" s="484"/>
      <c r="L18" s="484"/>
      <c r="M18" s="484"/>
      <c r="N18" s="484"/>
      <c r="O18" s="485"/>
    </row>
    <row r="19" spans="1:15" ht="14.25" customHeight="1" x14ac:dyDescent="0.35">
      <c r="A19" s="483" t="s">
        <v>350</v>
      </c>
      <c r="B19" s="484"/>
      <c r="C19" s="484"/>
      <c r="D19" s="484"/>
      <c r="E19" s="484"/>
      <c r="F19" s="484"/>
      <c r="G19" s="484"/>
      <c r="H19" s="484"/>
      <c r="I19" s="484"/>
      <c r="J19" s="484"/>
      <c r="K19" s="484"/>
      <c r="L19" s="484"/>
      <c r="M19" s="484"/>
      <c r="N19" s="484"/>
      <c r="O19" s="485"/>
    </row>
    <row r="20" spans="1:15" ht="14.25" customHeight="1" x14ac:dyDescent="0.35">
      <c r="A20" s="483" t="s">
        <v>351</v>
      </c>
      <c r="B20" s="484"/>
      <c r="C20" s="484"/>
      <c r="D20" s="484"/>
      <c r="E20" s="484"/>
      <c r="F20" s="484"/>
      <c r="G20" s="484"/>
      <c r="H20" s="484"/>
      <c r="I20" s="484"/>
      <c r="J20" s="484"/>
      <c r="K20" s="484"/>
      <c r="L20" s="484"/>
      <c r="M20" s="484"/>
      <c r="N20" s="484"/>
      <c r="O20" s="485"/>
    </row>
    <row r="21" spans="1:15" ht="14.25" customHeight="1" x14ac:dyDescent="0.35">
      <c r="A21" s="483" t="s">
        <v>352</v>
      </c>
      <c r="B21" s="484"/>
      <c r="C21" s="484"/>
      <c r="D21" s="484"/>
      <c r="E21" s="484"/>
      <c r="F21" s="484"/>
      <c r="G21" s="484"/>
      <c r="H21" s="484"/>
      <c r="I21" s="484"/>
      <c r="J21" s="484"/>
      <c r="K21" s="484"/>
      <c r="L21" s="484"/>
      <c r="M21" s="484"/>
      <c r="N21" s="484"/>
      <c r="O21" s="485"/>
    </row>
    <row r="22" spans="1:15" ht="14.25" customHeight="1" x14ac:dyDescent="0.35">
      <c r="A22" s="483" t="s">
        <v>353</v>
      </c>
      <c r="B22" s="484"/>
      <c r="C22" s="484"/>
      <c r="D22" s="484"/>
      <c r="E22" s="484"/>
      <c r="F22" s="484"/>
      <c r="G22" s="484"/>
      <c r="H22" s="484"/>
      <c r="I22" s="484"/>
      <c r="J22" s="484"/>
      <c r="K22" s="484"/>
      <c r="L22" s="484"/>
      <c r="M22" s="484"/>
      <c r="N22" s="484"/>
      <c r="O22" s="485"/>
    </row>
    <row r="23" spans="1:15" ht="14.25" customHeight="1" x14ac:dyDescent="0.35">
      <c r="A23" s="483" t="s">
        <v>379</v>
      </c>
      <c r="B23" s="484"/>
      <c r="C23" s="484"/>
      <c r="D23" s="484"/>
      <c r="E23" s="484"/>
      <c r="F23" s="484"/>
      <c r="G23" s="484"/>
      <c r="H23" s="484"/>
      <c r="I23" s="484"/>
      <c r="J23" s="484"/>
      <c r="K23" s="484"/>
      <c r="L23" s="484"/>
      <c r="M23" s="484"/>
      <c r="N23" s="484"/>
      <c r="O23" s="485"/>
    </row>
    <row r="24" spans="1:15" ht="14.25" customHeight="1" x14ac:dyDescent="0.35">
      <c r="A24" s="483" t="s">
        <v>354</v>
      </c>
      <c r="B24" s="484"/>
      <c r="C24" s="484"/>
      <c r="D24" s="484"/>
      <c r="E24" s="484"/>
      <c r="F24" s="484"/>
      <c r="G24" s="484"/>
      <c r="H24" s="484"/>
      <c r="I24" s="484"/>
      <c r="J24" s="484"/>
      <c r="K24" s="484"/>
      <c r="L24" s="484"/>
      <c r="M24" s="484"/>
      <c r="N24" s="484"/>
      <c r="O24" s="485"/>
    </row>
    <row r="25" spans="1:15" ht="14.5" x14ac:dyDescent="0.35">
      <c r="A25" s="486" t="s">
        <v>355</v>
      </c>
      <c r="B25" s="476"/>
      <c r="C25" s="476"/>
      <c r="D25" s="476"/>
      <c r="E25" s="476"/>
      <c r="F25" s="476"/>
      <c r="G25" s="476"/>
      <c r="H25" s="476"/>
      <c r="I25" s="476"/>
      <c r="J25" s="476"/>
      <c r="K25" s="476"/>
      <c r="L25" s="476"/>
      <c r="M25" s="476"/>
      <c r="N25" s="476"/>
      <c r="O25" s="477"/>
    </row>
    <row r="26" spans="1:15" ht="14.25" customHeight="1" x14ac:dyDescent="0.35">
      <c r="A26" s="467"/>
      <c r="B26" s="468"/>
      <c r="C26" s="468"/>
      <c r="D26" s="468"/>
      <c r="E26" s="468"/>
      <c r="F26" s="468"/>
      <c r="G26" s="468"/>
      <c r="H26" s="468"/>
      <c r="I26" s="468"/>
      <c r="J26" s="468"/>
      <c r="K26" s="468"/>
      <c r="L26" s="468"/>
      <c r="M26" s="468"/>
      <c r="N26" s="468"/>
      <c r="O26" s="468"/>
    </row>
    <row r="27" spans="1:15" ht="14.25" customHeight="1" x14ac:dyDescent="0.35">
      <c r="A27" s="480" t="s">
        <v>356</v>
      </c>
      <c r="B27" s="481"/>
      <c r="C27" s="481"/>
      <c r="D27" s="481"/>
      <c r="E27" s="481"/>
      <c r="F27" s="481"/>
      <c r="G27" s="481"/>
      <c r="H27" s="481"/>
      <c r="I27" s="481"/>
      <c r="J27" s="481"/>
      <c r="K27" s="481"/>
      <c r="L27" s="481"/>
      <c r="M27" s="481"/>
      <c r="N27" s="481"/>
      <c r="O27" s="482"/>
    </row>
    <row r="28" spans="1:15" ht="33" customHeight="1" x14ac:dyDescent="0.35">
      <c r="A28" s="483" t="s">
        <v>357</v>
      </c>
      <c r="B28" s="484"/>
      <c r="C28" s="484"/>
      <c r="D28" s="484"/>
      <c r="E28" s="484"/>
      <c r="F28" s="484"/>
      <c r="G28" s="484"/>
      <c r="H28" s="484"/>
      <c r="I28" s="484"/>
      <c r="J28" s="484"/>
      <c r="K28" s="484"/>
      <c r="L28" s="484"/>
      <c r="M28" s="484"/>
      <c r="N28" s="484"/>
      <c r="O28" s="485"/>
    </row>
    <row r="29" spans="1:15" ht="45" customHeight="1" x14ac:dyDescent="0.35">
      <c r="A29" s="483" t="s">
        <v>358</v>
      </c>
      <c r="B29" s="484"/>
      <c r="C29" s="484"/>
      <c r="D29" s="484"/>
      <c r="E29" s="484"/>
      <c r="F29" s="484"/>
      <c r="G29" s="484"/>
      <c r="H29" s="484"/>
      <c r="I29" s="484"/>
      <c r="J29" s="484"/>
      <c r="K29" s="484"/>
      <c r="L29" s="484"/>
      <c r="M29" s="484"/>
      <c r="N29" s="484"/>
      <c r="O29" s="485"/>
    </row>
    <row r="30" spans="1:15" ht="39" customHeight="1" x14ac:dyDescent="0.35">
      <c r="A30" s="483" t="s">
        <v>359</v>
      </c>
      <c r="B30" s="484"/>
      <c r="C30" s="484"/>
      <c r="D30" s="484"/>
      <c r="E30" s="484"/>
      <c r="F30" s="484"/>
      <c r="G30" s="484"/>
      <c r="H30" s="484"/>
      <c r="I30" s="484"/>
      <c r="J30" s="484"/>
      <c r="K30" s="484"/>
      <c r="L30" s="484"/>
      <c r="M30" s="484"/>
      <c r="N30" s="484"/>
      <c r="O30" s="485"/>
    </row>
    <row r="31" spans="1:15" ht="52" customHeight="1" x14ac:dyDescent="0.35">
      <c r="A31" s="483" t="s">
        <v>360</v>
      </c>
      <c r="B31" s="484"/>
      <c r="C31" s="484"/>
      <c r="D31" s="484"/>
      <c r="E31" s="484"/>
      <c r="F31" s="484"/>
      <c r="G31" s="484"/>
      <c r="H31" s="484"/>
      <c r="I31" s="484"/>
      <c r="J31" s="484"/>
      <c r="K31" s="484"/>
      <c r="L31" s="484"/>
      <c r="M31" s="484"/>
      <c r="N31" s="484"/>
      <c r="O31" s="485"/>
    </row>
    <row r="32" spans="1:15" ht="46" customHeight="1" x14ac:dyDescent="0.35">
      <c r="A32" s="483" t="s">
        <v>361</v>
      </c>
      <c r="B32" s="484"/>
      <c r="C32" s="484"/>
      <c r="D32" s="484"/>
      <c r="E32" s="484"/>
      <c r="F32" s="484"/>
      <c r="G32" s="484"/>
      <c r="H32" s="484"/>
      <c r="I32" s="484"/>
      <c r="J32" s="484"/>
      <c r="K32" s="484"/>
      <c r="L32" s="484"/>
      <c r="M32" s="484"/>
      <c r="N32" s="484"/>
      <c r="O32" s="485"/>
    </row>
    <row r="33" spans="1:15" ht="35" customHeight="1" x14ac:dyDescent="0.35">
      <c r="A33" s="483" t="s">
        <v>362</v>
      </c>
      <c r="B33" s="484"/>
      <c r="C33" s="484"/>
      <c r="D33" s="484"/>
      <c r="E33" s="484"/>
      <c r="F33" s="484"/>
      <c r="G33" s="484"/>
      <c r="H33" s="484"/>
      <c r="I33" s="484"/>
      <c r="J33" s="484"/>
      <c r="K33" s="484"/>
      <c r="L33" s="484"/>
      <c r="M33" s="484"/>
      <c r="N33" s="484"/>
      <c r="O33" s="485"/>
    </row>
    <row r="34" spans="1:15" ht="15.5" customHeight="1" x14ac:dyDescent="0.35">
      <c r="A34" s="472"/>
      <c r="B34" s="469"/>
      <c r="C34" s="469"/>
      <c r="D34" s="469"/>
      <c r="E34" s="469"/>
      <c r="F34" s="469"/>
      <c r="G34" s="469"/>
      <c r="H34" s="469"/>
      <c r="I34" s="469"/>
      <c r="J34" s="469"/>
      <c r="K34" s="469"/>
      <c r="L34" s="469"/>
      <c r="M34" s="469"/>
      <c r="N34" s="469"/>
      <c r="O34" s="470"/>
    </row>
    <row r="35" spans="1:15" ht="14" customHeight="1" x14ac:dyDescent="0.35">
      <c r="A35" s="487" t="s">
        <v>377</v>
      </c>
      <c r="B35" s="488"/>
      <c r="C35" s="488"/>
      <c r="D35" s="488"/>
      <c r="E35" s="488"/>
      <c r="F35" s="488"/>
      <c r="G35" s="488"/>
      <c r="H35" s="488"/>
      <c r="I35" s="488"/>
      <c r="J35" s="488"/>
      <c r="K35" s="488"/>
      <c r="L35" s="488"/>
      <c r="M35" s="488"/>
      <c r="N35" s="488"/>
      <c r="O35" s="489"/>
    </row>
    <row r="36" spans="1:15" ht="42" customHeight="1" x14ac:dyDescent="0.35">
      <c r="A36" s="475" t="s">
        <v>378</v>
      </c>
      <c r="B36" s="478"/>
      <c r="C36" s="478"/>
      <c r="D36" s="478"/>
      <c r="E36" s="478"/>
      <c r="F36" s="478"/>
      <c r="G36" s="478"/>
      <c r="H36" s="478"/>
      <c r="I36" s="478"/>
      <c r="J36" s="478"/>
      <c r="K36" s="478"/>
      <c r="L36" s="478"/>
      <c r="M36" s="478"/>
      <c r="N36" s="478"/>
      <c r="O36" s="479"/>
    </row>
    <row r="37" spans="1:15" ht="14.25" customHeight="1" x14ac:dyDescent="0.35">
      <c r="A37" s="467" t="s">
        <v>365</v>
      </c>
      <c r="B37" s="471"/>
      <c r="C37" s="471"/>
      <c r="D37" s="471"/>
      <c r="E37" s="471"/>
      <c r="F37" s="471"/>
      <c r="G37" s="471"/>
      <c r="H37" s="471"/>
      <c r="I37" s="471"/>
      <c r="J37" s="471"/>
      <c r="K37" s="471"/>
      <c r="L37" s="471"/>
      <c r="M37" s="471"/>
      <c r="N37" s="471"/>
      <c r="O37" s="471"/>
    </row>
    <row r="38" spans="1:15" ht="14.25" customHeight="1" x14ac:dyDescent="0.35">
      <c r="A38" s="480" t="s">
        <v>366</v>
      </c>
      <c r="B38" s="481"/>
      <c r="C38" s="481"/>
      <c r="D38" s="481"/>
      <c r="E38" s="481"/>
      <c r="F38" s="481"/>
      <c r="G38" s="481"/>
      <c r="H38" s="481"/>
      <c r="I38" s="481"/>
      <c r="J38" s="481"/>
      <c r="K38" s="481"/>
      <c r="L38" s="481"/>
      <c r="M38" s="481"/>
      <c r="N38" s="481"/>
      <c r="O38" s="482"/>
    </row>
    <row r="39" spans="1:15" ht="14.25" customHeight="1" x14ac:dyDescent="0.35">
      <c r="A39" s="473"/>
      <c r="B39" s="469"/>
      <c r="C39" s="469"/>
      <c r="D39" s="469"/>
      <c r="E39" s="469"/>
      <c r="F39" s="469"/>
      <c r="G39" s="469"/>
      <c r="H39" s="469"/>
      <c r="I39" s="469"/>
      <c r="J39" s="469"/>
      <c r="K39" s="469"/>
      <c r="L39" s="469"/>
      <c r="M39" s="469"/>
      <c r="N39" s="469"/>
      <c r="O39" s="470"/>
    </row>
    <row r="40" spans="1:15" ht="14.5" x14ac:dyDescent="0.35">
      <c r="A40" s="483" t="s">
        <v>367</v>
      </c>
      <c r="B40" s="484"/>
      <c r="C40" s="484"/>
      <c r="D40" s="484"/>
      <c r="E40" s="484"/>
      <c r="F40" s="484"/>
      <c r="G40" s="484"/>
      <c r="H40" s="484"/>
      <c r="I40" s="484"/>
      <c r="J40" s="484"/>
      <c r="K40" s="484"/>
      <c r="L40" s="484"/>
      <c r="M40" s="484"/>
      <c r="N40" s="484"/>
      <c r="O40" s="485"/>
    </row>
    <row r="41" spans="1:15" ht="42" customHeight="1" x14ac:dyDescent="0.35">
      <c r="A41" s="486" t="s">
        <v>380</v>
      </c>
      <c r="B41" s="476"/>
      <c r="C41" s="476"/>
      <c r="D41" s="476"/>
      <c r="E41" s="476"/>
      <c r="F41" s="476"/>
      <c r="G41" s="476"/>
      <c r="H41" s="476"/>
      <c r="I41" s="476"/>
      <c r="J41" s="476"/>
      <c r="K41" s="476"/>
      <c r="L41" s="476"/>
      <c r="M41" s="476"/>
      <c r="N41" s="476"/>
      <c r="O41" s="477"/>
    </row>
    <row r="42" spans="1:15" ht="14.25" customHeight="1" x14ac:dyDescent="0.35">
      <c r="A42" s="467"/>
      <c r="B42" s="471"/>
      <c r="C42" s="471"/>
      <c r="D42" s="471"/>
      <c r="E42" s="471"/>
      <c r="F42" s="471"/>
      <c r="G42" s="471"/>
      <c r="H42" s="471"/>
      <c r="I42" s="471"/>
      <c r="J42" s="471"/>
      <c r="K42" s="471"/>
      <c r="L42" s="471"/>
      <c r="M42" s="471"/>
      <c r="N42" s="471"/>
      <c r="O42" s="471"/>
    </row>
    <row r="43" spans="1:15" ht="14.25" customHeight="1" x14ac:dyDescent="0.35">
      <c r="A43" s="480" t="s">
        <v>382</v>
      </c>
      <c r="B43" s="481"/>
      <c r="C43" s="481"/>
      <c r="D43" s="481"/>
      <c r="E43" s="481"/>
      <c r="F43" s="481"/>
      <c r="G43" s="481"/>
      <c r="H43" s="481"/>
      <c r="I43" s="481"/>
      <c r="J43" s="481"/>
      <c r="K43" s="481"/>
      <c r="L43" s="481"/>
      <c r="M43" s="481"/>
      <c r="N43" s="481"/>
      <c r="O43" s="482"/>
    </row>
    <row r="44" spans="1:15" ht="17" customHeight="1" x14ac:dyDescent="0.35">
      <c r="A44" s="483" t="s">
        <v>368</v>
      </c>
      <c r="B44" s="484"/>
      <c r="C44" s="484"/>
      <c r="D44" s="484"/>
      <c r="E44" s="484"/>
      <c r="F44" s="484"/>
      <c r="G44" s="484"/>
      <c r="H44" s="484"/>
      <c r="I44" s="484"/>
      <c r="J44" s="484"/>
      <c r="K44" s="484"/>
      <c r="L44" s="484"/>
      <c r="M44" s="484"/>
      <c r="N44" s="484"/>
      <c r="O44" s="485"/>
    </row>
    <row r="45" spans="1:15" ht="38" customHeight="1" x14ac:dyDescent="0.35">
      <c r="A45" s="486" t="s">
        <v>381</v>
      </c>
      <c r="B45" s="476"/>
      <c r="C45" s="476"/>
      <c r="D45" s="476"/>
      <c r="E45" s="476"/>
      <c r="F45" s="476"/>
      <c r="G45" s="476"/>
      <c r="H45" s="476"/>
      <c r="I45" s="476"/>
      <c r="J45" s="476"/>
      <c r="K45" s="476"/>
      <c r="L45" s="476"/>
      <c r="M45" s="476"/>
      <c r="N45" s="476"/>
      <c r="O45" s="477"/>
    </row>
    <row r="46" spans="1:15" ht="14.25" customHeight="1" x14ac:dyDescent="0.35">
      <c r="A46" s="467"/>
      <c r="B46" s="468"/>
      <c r="C46" s="468"/>
      <c r="D46" s="468"/>
      <c r="E46" s="468"/>
      <c r="F46" s="468"/>
      <c r="G46" s="468"/>
      <c r="H46" s="468"/>
      <c r="I46" s="468"/>
      <c r="J46" s="468"/>
      <c r="K46" s="468"/>
      <c r="L46" s="468"/>
      <c r="M46" s="468"/>
      <c r="N46" s="468"/>
      <c r="O46" s="468"/>
    </row>
    <row r="47" spans="1:15" ht="14.25" customHeight="1" x14ac:dyDescent="0.35">
      <c r="A47" s="480" t="s">
        <v>369</v>
      </c>
      <c r="B47" s="481"/>
      <c r="C47" s="481"/>
      <c r="D47" s="481"/>
      <c r="E47" s="481"/>
      <c r="F47" s="481"/>
      <c r="G47" s="481"/>
      <c r="H47" s="481"/>
      <c r="I47" s="481"/>
      <c r="J47" s="481"/>
      <c r="K47" s="481"/>
      <c r="L47" s="481"/>
      <c r="M47" s="481"/>
      <c r="N47" s="481"/>
      <c r="O47" s="482"/>
    </row>
    <row r="48" spans="1:15" ht="49" customHeight="1" x14ac:dyDescent="0.35">
      <c r="A48" s="483" t="s">
        <v>373</v>
      </c>
      <c r="B48" s="484"/>
      <c r="C48" s="484"/>
      <c r="D48" s="484"/>
      <c r="E48" s="484"/>
      <c r="F48" s="484"/>
      <c r="G48" s="484"/>
      <c r="H48" s="484"/>
      <c r="I48" s="484"/>
      <c r="J48" s="484"/>
      <c r="K48" s="484"/>
      <c r="L48" s="484"/>
      <c r="M48" s="484"/>
      <c r="N48" s="484"/>
      <c r="O48" s="485"/>
    </row>
    <row r="49" spans="1:15" ht="36" customHeight="1" x14ac:dyDescent="0.35">
      <c r="A49" s="483" t="s">
        <v>370</v>
      </c>
      <c r="B49" s="484"/>
      <c r="C49" s="484"/>
      <c r="D49" s="484"/>
      <c r="E49" s="484"/>
      <c r="F49" s="484"/>
      <c r="G49" s="484"/>
      <c r="H49" s="484"/>
      <c r="I49" s="484"/>
      <c r="J49" s="484"/>
      <c r="K49" s="484"/>
      <c r="L49" s="484"/>
      <c r="M49" s="484"/>
      <c r="N49" s="484"/>
      <c r="O49" s="485"/>
    </row>
    <row r="50" spans="1:15" ht="14" customHeight="1" x14ac:dyDescent="0.35">
      <c r="A50" s="483" t="s">
        <v>371</v>
      </c>
      <c r="B50" s="484"/>
      <c r="C50" s="484"/>
      <c r="D50" s="484"/>
      <c r="E50" s="484"/>
      <c r="F50" s="484"/>
      <c r="G50" s="484"/>
      <c r="H50" s="484"/>
      <c r="I50" s="484"/>
      <c r="J50" s="484"/>
      <c r="K50" s="484"/>
      <c r="L50" s="484"/>
      <c r="M50" s="484"/>
      <c r="N50" s="484"/>
      <c r="O50" s="485"/>
    </row>
    <row r="51" spans="1:15" ht="76" customHeight="1" x14ac:dyDescent="0.35">
      <c r="A51" s="475" t="s">
        <v>372</v>
      </c>
      <c r="B51" s="476"/>
      <c r="C51" s="476"/>
      <c r="D51" s="476"/>
      <c r="E51" s="476"/>
      <c r="F51" s="476"/>
      <c r="G51" s="476"/>
      <c r="H51" s="476"/>
      <c r="I51" s="476"/>
      <c r="J51" s="476"/>
      <c r="K51" s="476"/>
      <c r="L51" s="476"/>
      <c r="M51" s="476"/>
      <c r="N51" s="476"/>
      <c r="O51" s="477"/>
    </row>
    <row r="52" spans="1:15" ht="14.25" customHeight="1" x14ac:dyDescent="0.35">
      <c r="A52" s="467"/>
      <c r="B52" s="471"/>
      <c r="C52" s="471"/>
      <c r="D52" s="471"/>
      <c r="E52" s="471"/>
      <c r="F52" s="471"/>
      <c r="G52" s="471"/>
      <c r="H52" s="471"/>
      <c r="I52" s="471"/>
      <c r="J52" s="471"/>
      <c r="K52" s="471"/>
      <c r="L52" s="471"/>
      <c r="M52" s="471"/>
      <c r="N52" s="471"/>
      <c r="O52" s="471"/>
    </row>
    <row r="53" spans="1:15" ht="14.25" customHeight="1" x14ac:dyDescent="0.35">
      <c r="A53" s="471"/>
      <c r="B53" s="471"/>
      <c r="C53" s="471"/>
      <c r="D53" s="471"/>
      <c r="E53" s="471"/>
      <c r="F53" s="471"/>
      <c r="G53" s="471"/>
      <c r="H53" s="471"/>
      <c r="I53" s="471"/>
      <c r="J53" s="471"/>
      <c r="K53" s="471"/>
      <c r="L53" s="471"/>
      <c r="M53" s="471"/>
      <c r="N53" s="471"/>
      <c r="O53" s="471"/>
    </row>
    <row r="54" spans="1:15" ht="14.25" customHeight="1" x14ac:dyDescent="0.35">
      <c r="A54" s="471"/>
      <c r="B54" s="471"/>
      <c r="C54" s="471"/>
      <c r="D54" s="471"/>
      <c r="E54" s="471"/>
      <c r="F54" s="471"/>
      <c r="G54" s="471"/>
      <c r="H54" s="471"/>
      <c r="I54" s="471"/>
      <c r="J54" s="471"/>
      <c r="K54" s="471"/>
      <c r="L54" s="471"/>
      <c r="M54" s="471"/>
      <c r="N54" s="471"/>
      <c r="O54" s="471"/>
    </row>
    <row r="55" spans="1:15" ht="14.25" customHeight="1" x14ac:dyDescent="0.35">
      <c r="A55" s="471"/>
      <c r="B55" s="471"/>
      <c r="C55" s="471"/>
      <c r="D55" s="471"/>
      <c r="E55" s="471"/>
      <c r="F55" s="471"/>
      <c r="G55" s="471"/>
      <c r="H55" s="471"/>
      <c r="I55" s="471"/>
      <c r="J55" s="471"/>
      <c r="K55" s="471"/>
      <c r="L55" s="471"/>
      <c r="M55" s="471"/>
      <c r="N55" s="471"/>
      <c r="O55" s="471"/>
    </row>
    <row r="56" spans="1:15" ht="14.25" customHeight="1" x14ac:dyDescent="0.35">
      <c r="A56" s="471"/>
      <c r="B56" s="471"/>
      <c r="C56" s="471"/>
      <c r="D56" s="471"/>
      <c r="E56" s="471"/>
      <c r="F56" s="471"/>
      <c r="G56" s="471"/>
      <c r="H56" s="471"/>
      <c r="I56" s="471"/>
      <c r="J56" s="471"/>
      <c r="K56" s="471"/>
      <c r="L56" s="471"/>
      <c r="M56" s="471"/>
      <c r="N56" s="471"/>
      <c r="O56" s="471"/>
    </row>
    <row r="57" spans="1:15" ht="14.25" customHeight="1" x14ac:dyDescent="0.35">
      <c r="A57" s="471"/>
      <c r="B57" s="471"/>
      <c r="C57" s="471"/>
      <c r="D57" s="471"/>
      <c r="E57" s="471"/>
      <c r="F57" s="471"/>
      <c r="G57" s="471"/>
      <c r="H57" s="471"/>
      <c r="I57" s="471"/>
      <c r="J57" s="471"/>
      <c r="K57" s="471"/>
      <c r="L57" s="471"/>
      <c r="M57" s="471"/>
      <c r="N57" s="471"/>
      <c r="O57" s="471"/>
    </row>
    <row r="58" spans="1:15" ht="14.25" customHeight="1" x14ac:dyDescent="0.35">
      <c r="A58" s="471"/>
      <c r="B58" s="471"/>
      <c r="C58" s="471"/>
      <c r="D58" s="471"/>
      <c r="E58" s="471"/>
      <c r="F58" s="471"/>
      <c r="G58" s="471"/>
      <c r="H58" s="471"/>
      <c r="I58" s="471"/>
      <c r="J58" s="471"/>
      <c r="K58" s="471"/>
      <c r="L58" s="471"/>
      <c r="M58" s="471"/>
      <c r="N58" s="471"/>
      <c r="O58" s="471"/>
    </row>
    <row r="59" spans="1:15" ht="14.25" customHeight="1" x14ac:dyDescent="0.35">
      <c r="A59" s="471"/>
      <c r="B59" s="471"/>
      <c r="C59" s="471"/>
      <c r="D59" s="471"/>
      <c r="E59" s="471"/>
      <c r="F59" s="471"/>
      <c r="G59" s="471"/>
      <c r="H59" s="471"/>
      <c r="I59" s="471"/>
      <c r="J59" s="471"/>
      <c r="K59" s="471"/>
      <c r="L59" s="471"/>
      <c r="M59" s="471"/>
      <c r="N59" s="471"/>
      <c r="O59" s="471"/>
    </row>
    <row r="60" spans="1:15" ht="14.25" customHeight="1" x14ac:dyDescent="0.35">
      <c r="A60" s="471"/>
      <c r="B60" s="471"/>
      <c r="C60" s="471"/>
      <c r="D60" s="471"/>
      <c r="E60" s="471"/>
      <c r="F60" s="471"/>
      <c r="G60" s="471"/>
      <c r="H60" s="471"/>
      <c r="I60" s="471"/>
      <c r="J60" s="471"/>
      <c r="K60" s="471"/>
      <c r="L60" s="471"/>
      <c r="M60" s="471"/>
      <c r="N60" s="471"/>
      <c r="O60" s="471"/>
    </row>
    <row r="61" spans="1:15" ht="14.25" customHeight="1" x14ac:dyDescent="0.35">
      <c r="A61" s="471"/>
      <c r="B61" s="471"/>
      <c r="C61" s="471"/>
      <c r="D61" s="471"/>
      <c r="E61" s="471"/>
      <c r="F61" s="471"/>
      <c r="G61" s="471"/>
      <c r="H61" s="471"/>
      <c r="I61" s="471"/>
      <c r="J61" s="471"/>
      <c r="K61" s="471"/>
      <c r="L61" s="471"/>
      <c r="M61" s="471"/>
      <c r="N61" s="471"/>
      <c r="O61" s="471"/>
    </row>
    <row r="62" spans="1:15" ht="14.25" customHeight="1" x14ac:dyDescent="0.35">
      <c r="A62" s="471"/>
      <c r="B62" s="471"/>
      <c r="C62" s="471"/>
      <c r="D62" s="471"/>
      <c r="E62" s="471"/>
      <c r="F62" s="471"/>
      <c r="G62" s="471"/>
      <c r="H62" s="471"/>
      <c r="I62" s="471"/>
      <c r="J62" s="471"/>
      <c r="K62" s="471"/>
      <c r="L62" s="471"/>
      <c r="M62" s="471"/>
      <c r="N62" s="471"/>
      <c r="O62" s="471"/>
    </row>
    <row r="63" spans="1:15" ht="14.25" customHeight="1" x14ac:dyDescent="0.35">
      <c r="A63" s="471"/>
      <c r="B63" s="471"/>
      <c r="C63" s="471"/>
      <c r="D63" s="471"/>
      <c r="E63" s="471"/>
      <c r="F63" s="471"/>
      <c r="G63" s="471"/>
      <c r="H63" s="471"/>
      <c r="I63" s="471"/>
      <c r="J63" s="471"/>
      <c r="K63" s="471"/>
      <c r="L63" s="471"/>
      <c r="M63" s="471"/>
      <c r="N63" s="471"/>
      <c r="O63" s="471"/>
    </row>
    <row r="64" spans="1:15" ht="14.25" customHeight="1" x14ac:dyDescent="0.35">
      <c r="A64" s="471"/>
      <c r="B64" s="471"/>
      <c r="C64" s="471"/>
      <c r="D64" s="471"/>
      <c r="E64" s="471"/>
      <c r="F64" s="471"/>
      <c r="G64" s="471"/>
      <c r="H64" s="471"/>
      <c r="I64" s="471"/>
      <c r="J64" s="471"/>
      <c r="K64" s="471"/>
      <c r="L64" s="471"/>
      <c r="M64" s="471"/>
      <c r="N64" s="471"/>
      <c r="O64" s="471"/>
    </row>
    <row r="65" spans="1:15" ht="14.25" customHeight="1" x14ac:dyDescent="0.35">
      <c r="A65" s="471"/>
      <c r="B65" s="471"/>
      <c r="C65" s="471"/>
      <c r="D65" s="471"/>
      <c r="E65" s="471"/>
      <c r="F65" s="471"/>
      <c r="G65" s="471"/>
      <c r="H65" s="471"/>
      <c r="I65" s="471"/>
      <c r="J65" s="471"/>
      <c r="K65" s="471"/>
      <c r="L65" s="471"/>
      <c r="M65" s="471"/>
      <c r="N65" s="471"/>
      <c r="O65" s="471"/>
    </row>
    <row r="66" spans="1:15" ht="14.25" customHeight="1" x14ac:dyDescent="0.35">
      <c r="A66" s="471"/>
      <c r="B66" s="471"/>
      <c r="C66" s="471"/>
      <c r="D66" s="471"/>
      <c r="E66" s="471"/>
      <c r="F66" s="471"/>
      <c r="G66" s="471"/>
      <c r="H66" s="471"/>
      <c r="I66" s="471"/>
      <c r="J66" s="471"/>
      <c r="K66" s="471"/>
      <c r="L66" s="471"/>
      <c r="M66" s="471"/>
      <c r="N66" s="471"/>
      <c r="O66" s="471"/>
    </row>
    <row r="67" spans="1:15" ht="14.25" customHeight="1" x14ac:dyDescent="0.35">
      <c r="A67" s="471"/>
      <c r="B67" s="471"/>
      <c r="C67" s="471"/>
      <c r="D67" s="471"/>
      <c r="E67" s="471"/>
      <c r="F67" s="471"/>
      <c r="G67" s="471"/>
      <c r="H67" s="471"/>
      <c r="I67" s="471"/>
      <c r="J67" s="471"/>
      <c r="K67" s="471"/>
      <c r="L67" s="471"/>
      <c r="M67" s="471"/>
      <c r="N67" s="471"/>
      <c r="O67" s="471"/>
    </row>
    <row r="68" spans="1:15" ht="14.25" customHeight="1" x14ac:dyDescent="0.35">
      <c r="A68" s="471"/>
      <c r="B68" s="471"/>
      <c r="C68" s="471"/>
      <c r="D68" s="471"/>
      <c r="E68" s="471"/>
      <c r="F68" s="471"/>
      <c r="G68" s="471"/>
      <c r="H68" s="471"/>
      <c r="I68" s="471"/>
      <c r="J68" s="471"/>
      <c r="K68" s="471"/>
      <c r="L68" s="471"/>
      <c r="M68" s="471"/>
      <c r="N68" s="471"/>
      <c r="O68" s="471"/>
    </row>
    <row r="69" spans="1:15" ht="14.25" customHeight="1" x14ac:dyDescent="0.35">
      <c r="A69" s="471"/>
      <c r="B69" s="471"/>
      <c r="C69" s="471"/>
      <c r="D69" s="471"/>
      <c r="E69" s="471"/>
      <c r="F69" s="471"/>
      <c r="G69" s="471"/>
      <c r="H69" s="471"/>
      <c r="I69" s="471"/>
      <c r="J69" s="471"/>
      <c r="K69" s="471"/>
      <c r="L69" s="471"/>
      <c r="M69" s="471"/>
      <c r="N69" s="471"/>
      <c r="O69" s="471"/>
    </row>
    <row r="70" spans="1:15" ht="14.25" customHeight="1" x14ac:dyDescent="0.35">
      <c r="A70" s="471"/>
      <c r="B70" s="471"/>
      <c r="C70" s="471"/>
      <c r="D70" s="471"/>
      <c r="E70" s="471"/>
      <c r="F70" s="471"/>
      <c r="G70" s="471"/>
      <c r="H70" s="471"/>
      <c r="I70" s="471"/>
      <c r="J70" s="471"/>
      <c r="K70" s="471"/>
      <c r="L70" s="471"/>
      <c r="M70" s="471"/>
      <c r="N70" s="471"/>
      <c r="O70" s="471"/>
    </row>
    <row r="71" spans="1:15" ht="14.25" customHeight="1" x14ac:dyDescent="0.35">
      <c r="A71" s="471"/>
      <c r="B71" s="471"/>
      <c r="C71" s="471"/>
      <c r="D71" s="471"/>
      <c r="E71" s="471"/>
      <c r="F71" s="471"/>
      <c r="G71" s="471"/>
      <c r="H71" s="471"/>
      <c r="I71" s="471"/>
      <c r="J71" s="471"/>
      <c r="K71" s="471"/>
      <c r="L71" s="471"/>
      <c r="M71" s="471"/>
      <c r="N71" s="471"/>
      <c r="O71" s="471"/>
    </row>
    <row r="72" spans="1:15" ht="14.25" customHeight="1" x14ac:dyDescent="0.35">
      <c r="A72" s="471"/>
      <c r="B72" s="471"/>
      <c r="C72" s="471"/>
      <c r="D72" s="471"/>
      <c r="E72" s="471"/>
      <c r="F72" s="471"/>
      <c r="G72" s="471"/>
      <c r="H72" s="471"/>
      <c r="I72" s="471"/>
      <c r="J72" s="471"/>
      <c r="K72" s="471"/>
      <c r="L72" s="471"/>
      <c r="M72" s="471"/>
      <c r="N72" s="471"/>
      <c r="O72" s="471"/>
    </row>
    <row r="73" spans="1:15" ht="14.25" customHeight="1" x14ac:dyDescent="0.35">
      <c r="A73" s="471"/>
      <c r="B73" s="471"/>
      <c r="C73" s="471"/>
      <c r="D73" s="471"/>
      <c r="E73" s="471"/>
      <c r="F73" s="471"/>
      <c r="G73" s="471"/>
      <c r="H73" s="471"/>
      <c r="I73" s="471"/>
      <c r="J73" s="471"/>
      <c r="K73" s="471"/>
      <c r="L73" s="471"/>
      <c r="M73" s="471"/>
      <c r="N73" s="471"/>
      <c r="O73" s="471"/>
    </row>
    <row r="74" spans="1:15" ht="14.25" customHeight="1" x14ac:dyDescent="0.35">
      <c r="A74" s="471"/>
      <c r="B74" s="471"/>
      <c r="C74" s="471"/>
      <c r="D74" s="471"/>
      <c r="E74" s="471"/>
      <c r="F74" s="471"/>
      <c r="G74" s="471"/>
      <c r="H74" s="471"/>
      <c r="I74" s="471"/>
      <c r="J74" s="471"/>
      <c r="K74" s="471"/>
      <c r="L74" s="471"/>
      <c r="M74" s="471"/>
      <c r="N74" s="471"/>
      <c r="O74" s="471"/>
    </row>
    <row r="75" spans="1:15" ht="14.25" customHeight="1" x14ac:dyDescent="0.35">
      <c r="A75" s="471"/>
      <c r="B75" s="471"/>
      <c r="C75" s="471"/>
      <c r="D75" s="471"/>
      <c r="E75" s="471"/>
      <c r="F75" s="471"/>
      <c r="G75" s="471"/>
      <c r="H75" s="471"/>
      <c r="I75" s="471"/>
      <c r="J75" s="471"/>
      <c r="K75" s="471"/>
      <c r="L75" s="471"/>
      <c r="M75" s="471"/>
      <c r="N75" s="471"/>
      <c r="O75" s="471"/>
    </row>
    <row r="76" spans="1:15" ht="14.25" customHeight="1" x14ac:dyDescent="0.35">
      <c r="A76" s="471"/>
      <c r="B76" s="471"/>
      <c r="C76" s="471"/>
      <c r="D76" s="471"/>
      <c r="E76" s="471"/>
      <c r="F76" s="471"/>
      <c r="G76" s="471"/>
      <c r="H76" s="471"/>
      <c r="I76" s="471"/>
      <c r="J76" s="471"/>
      <c r="K76" s="471"/>
      <c r="L76" s="471"/>
      <c r="M76" s="471"/>
      <c r="N76" s="471"/>
      <c r="O76" s="471"/>
    </row>
    <row r="77" spans="1:15" ht="14.25" customHeight="1" x14ac:dyDescent="0.35">
      <c r="A77" s="471"/>
      <c r="B77" s="471"/>
      <c r="C77" s="471"/>
      <c r="D77" s="471"/>
      <c r="E77" s="471"/>
      <c r="F77" s="471"/>
      <c r="G77" s="471"/>
      <c r="H77" s="471"/>
      <c r="I77" s="471"/>
      <c r="J77" s="471"/>
      <c r="K77" s="471"/>
      <c r="L77" s="471"/>
      <c r="M77" s="471"/>
      <c r="N77" s="471"/>
      <c r="O77" s="471"/>
    </row>
    <row r="78" spans="1:15" ht="14.25" customHeight="1" x14ac:dyDescent="0.35">
      <c r="A78" s="471"/>
      <c r="B78" s="471"/>
      <c r="C78" s="471"/>
      <c r="D78" s="471"/>
      <c r="E78" s="471"/>
      <c r="F78" s="471"/>
      <c r="G78" s="471"/>
      <c r="H78" s="471"/>
      <c r="I78" s="471"/>
      <c r="J78" s="471"/>
      <c r="K78" s="471"/>
      <c r="L78" s="471"/>
      <c r="M78" s="471"/>
      <c r="N78" s="471"/>
      <c r="O78" s="471"/>
    </row>
    <row r="79" spans="1:15" ht="14.25" customHeight="1" x14ac:dyDescent="0.35">
      <c r="A79" s="471"/>
      <c r="B79" s="471"/>
      <c r="C79" s="471"/>
      <c r="D79" s="471"/>
      <c r="E79" s="471"/>
      <c r="F79" s="471"/>
      <c r="G79" s="471"/>
      <c r="H79" s="471"/>
      <c r="I79" s="471"/>
      <c r="J79" s="471"/>
      <c r="K79" s="471"/>
      <c r="L79" s="471"/>
      <c r="M79" s="471"/>
      <c r="N79" s="471"/>
      <c r="O79" s="471"/>
    </row>
    <row r="80" spans="1:15" ht="14.25" customHeight="1" x14ac:dyDescent="0.35">
      <c r="A80" s="471"/>
      <c r="B80" s="471"/>
      <c r="C80" s="471"/>
      <c r="D80" s="471"/>
      <c r="E80" s="471"/>
      <c r="F80" s="471"/>
      <c r="G80" s="471"/>
      <c r="H80" s="471"/>
      <c r="I80" s="471"/>
      <c r="J80" s="471"/>
      <c r="K80" s="471"/>
      <c r="L80" s="471"/>
      <c r="M80" s="471"/>
      <c r="N80" s="471"/>
      <c r="O80" s="471"/>
    </row>
    <row r="81" spans="1:15" ht="14.25" customHeight="1" x14ac:dyDescent="0.35">
      <c r="A81" s="471"/>
      <c r="B81" s="471"/>
      <c r="C81" s="471"/>
      <c r="D81" s="471"/>
      <c r="E81" s="471"/>
      <c r="F81" s="471"/>
      <c r="G81" s="471"/>
      <c r="H81" s="471"/>
      <c r="I81" s="471"/>
      <c r="J81" s="471"/>
      <c r="K81" s="471"/>
      <c r="L81" s="471"/>
      <c r="M81" s="471"/>
      <c r="N81" s="471"/>
      <c r="O81" s="471"/>
    </row>
    <row r="82" spans="1:15" ht="14.25" customHeight="1" x14ac:dyDescent="0.35">
      <c r="A82" s="471"/>
      <c r="B82" s="471"/>
      <c r="C82" s="471"/>
      <c r="D82" s="471"/>
      <c r="E82" s="471"/>
      <c r="F82" s="471"/>
      <c r="G82" s="471"/>
      <c r="H82" s="471"/>
      <c r="I82" s="471"/>
      <c r="J82" s="471"/>
      <c r="K82" s="471"/>
      <c r="L82" s="471"/>
      <c r="M82" s="471"/>
      <c r="N82" s="471"/>
      <c r="O82" s="471"/>
    </row>
    <row r="83" spans="1:15" ht="14.25" customHeight="1" x14ac:dyDescent="0.35">
      <c r="A83" s="471"/>
      <c r="B83" s="471"/>
      <c r="C83" s="471"/>
      <c r="D83" s="471"/>
      <c r="E83" s="471"/>
      <c r="F83" s="471"/>
      <c r="G83" s="471"/>
      <c r="H83" s="471"/>
      <c r="I83" s="471"/>
      <c r="J83" s="471"/>
      <c r="K83" s="471"/>
      <c r="L83" s="471"/>
      <c r="M83" s="471"/>
      <c r="N83" s="471"/>
      <c r="O83" s="471"/>
    </row>
    <row r="84" spans="1:15" ht="14.25" customHeight="1" x14ac:dyDescent="0.35">
      <c r="A84" s="471"/>
      <c r="B84" s="471"/>
      <c r="C84" s="471"/>
      <c r="D84" s="471"/>
      <c r="E84" s="471"/>
      <c r="F84" s="471"/>
      <c r="G84" s="471"/>
      <c r="H84" s="471"/>
      <c r="I84" s="471"/>
      <c r="J84" s="471"/>
      <c r="K84" s="471"/>
      <c r="L84" s="471"/>
      <c r="M84" s="471"/>
      <c r="N84" s="471"/>
      <c r="O84" s="471"/>
    </row>
    <row r="85" spans="1:15" ht="14.25" customHeight="1" x14ac:dyDescent="0.35"/>
    <row r="86" spans="1:15" ht="14.25" customHeight="1" x14ac:dyDescent="0.35"/>
    <row r="87" spans="1:15" ht="14.25" customHeight="1" x14ac:dyDescent="0.35"/>
    <row r="88" spans="1:15" ht="14.25" customHeight="1" x14ac:dyDescent="0.35"/>
    <row r="89" spans="1:15" ht="14.25" customHeight="1" x14ac:dyDescent="0.35"/>
    <row r="90" spans="1:15" ht="14.25" customHeight="1" x14ac:dyDescent="0.35"/>
    <row r="91" spans="1:15" ht="14.25" customHeight="1" x14ac:dyDescent="0.35"/>
    <row r="92" spans="1:15" ht="14.25" customHeight="1" x14ac:dyDescent="0.35"/>
    <row r="93" spans="1:15" ht="14.25" customHeight="1" x14ac:dyDescent="0.35"/>
    <row r="94" spans="1:15" ht="14.25" customHeight="1" x14ac:dyDescent="0.35"/>
    <row r="95" spans="1:15" ht="14.25" customHeight="1" x14ac:dyDescent="0.35"/>
    <row r="96" spans="1:15"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sheetData>
  <sheetProtection algorithmName="SHA-512" hashValue="ZhTxGogPZ+qbPgUcJ5IXaH/1VQy5UV5EawZtXy+o/naC3jhnRxjmFSw5JHroFig1pKx+aV0cc9NKIn+/7d+bzw==" saltValue="2VY3PWFkjhKD9gAG7utiSg==" spinCount="100000" sheet="1" objects="1" scenarios="1"/>
  <mergeCells count="39">
    <mergeCell ref="C8:I8"/>
    <mergeCell ref="A3:N3"/>
    <mergeCell ref="B4:N4"/>
    <mergeCell ref="B5:N5"/>
    <mergeCell ref="C7:I7"/>
    <mergeCell ref="A25:O25"/>
    <mergeCell ref="A11:O11"/>
    <mergeCell ref="A17:O17"/>
    <mergeCell ref="A18:O18"/>
    <mergeCell ref="A19:O19"/>
    <mergeCell ref="A20:O20"/>
    <mergeCell ref="A21:O21"/>
    <mergeCell ref="A22:O22"/>
    <mergeCell ref="A23:O23"/>
    <mergeCell ref="A24:O24"/>
    <mergeCell ref="A12:O12"/>
    <mergeCell ref="A13:O13"/>
    <mergeCell ref="A14:O14"/>
    <mergeCell ref="A16:O16"/>
    <mergeCell ref="A27:O27"/>
    <mergeCell ref="A35:O35"/>
    <mergeCell ref="A28:O28"/>
    <mergeCell ref="A29:O29"/>
    <mergeCell ref="A30:O30"/>
    <mergeCell ref="A31:O31"/>
    <mergeCell ref="A32:O32"/>
    <mergeCell ref="A33:O33"/>
    <mergeCell ref="A51:O51"/>
    <mergeCell ref="A36:O36"/>
    <mergeCell ref="A38:O38"/>
    <mergeCell ref="A40:O40"/>
    <mergeCell ref="A41:O41"/>
    <mergeCell ref="A43:O43"/>
    <mergeCell ref="A44:O44"/>
    <mergeCell ref="A45:O45"/>
    <mergeCell ref="A47:O47"/>
    <mergeCell ref="A48:O48"/>
    <mergeCell ref="A49:O49"/>
    <mergeCell ref="A50:O50"/>
  </mergeCells>
  <pageMargins left="0.7" right="0.7" top="0.75" bottom="0.75"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B2:N343"/>
  <sheetViews>
    <sheetView showGridLines="0" zoomScaleNormal="100" workbookViewId="0">
      <pane xSplit="7" ySplit="10" topLeftCell="N11" activePane="bottomRight" state="frozenSplit"/>
      <selection pane="topRight" activeCell="H1" sqref="H1"/>
      <selection pane="bottomLeft" activeCell="A19" sqref="A19"/>
      <selection pane="bottomRight" activeCell="N14" sqref="N14"/>
    </sheetView>
  </sheetViews>
  <sheetFormatPr defaultRowHeight="14.5" x14ac:dyDescent="0.35"/>
  <cols>
    <col min="1" max="1" width="3.1796875" style="261" customWidth="1"/>
    <col min="2" max="2" width="12.90625" style="261" customWidth="1"/>
    <col min="3" max="4" width="14.453125" style="261" customWidth="1"/>
    <col min="5" max="5" width="21" style="262" customWidth="1"/>
    <col min="6" max="6" width="12.08984375" style="261" customWidth="1"/>
    <col min="7" max="7" width="58.36328125" style="263" customWidth="1"/>
    <col min="8" max="14" width="18.453125" style="261" customWidth="1"/>
    <col min="15" max="16384" width="8.7265625" style="261"/>
  </cols>
  <sheetData>
    <row r="2" spans="2:14" ht="15" thickBot="1" x14ac:dyDescent="0.4"/>
    <row r="3" spans="2:14" ht="16" thickBot="1" x14ac:dyDescent="0.4">
      <c r="C3" s="501" t="s">
        <v>0</v>
      </c>
      <c r="D3" s="502"/>
      <c r="E3" s="505">
        <f>'Instructions how to complete'!$C$7</f>
        <v>0</v>
      </c>
      <c r="F3" s="506"/>
      <c r="G3" s="507"/>
    </row>
    <row r="4" spans="2:14" ht="16" thickBot="1" x14ac:dyDescent="0.4">
      <c r="C4" s="503" t="s">
        <v>1</v>
      </c>
      <c r="D4" s="504"/>
      <c r="E4" s="505">
        <f>'Instructions how to complete'!$C$8</f>
        <v>0</v>
      </c>
      <c r="F4" s="506"/>
      <c r="G4" s="507"/>
    </row>
    <row r="8" spans="2:14" ht="15" thickBot="1" x14ac:dyDescent="0.4"/>
    <row r="9" spans="2:14" ht="15" thickBot="1" x14ac:dyDescent="0.4">
      <c r="G9" s="264"/>
      <c r="H9" s="498" t="s">
        <v>229</v>
      </c>
      <c r="I9" s="499"/>
      <c r="J9" s="499"/>
      <c r="K9" s="499"/>
      <c r="L9" s="499"/>
      <c r="M9" s="499"/>
      <c r="N9" s="500"/>
    </row>
    <row r="10" spans="2:14" ht="28.5" thickBot="1" x14ac:dyDescent="0.4">
      <c r="B10" s="265" t="s">
        <v>184</v>
      </c>
      <c r="C10" s="266" t="s">
        <v>3</v>
      </c>
      <c r="D10" s="267" t="s">
        <v>4</v>
      </c>
      <c r="E10" s="267" t="s">
        <v>5</v>
      </c>
      <c r="F10" s="266" t="s">
        <v>6</v>
      </c>
      <c r="G10" s="268" t="s">
        <v>7</v>
      </c>
      <c r="H10" s="269" t="s">
        <v>8</v>
      </c>
      <c r="I10" s="270" t="s">
        <v>9</v>
      </c>
      <c r="J10" s="271" t="s">
        <v>10</v>
      </c>
      <c r="K10" s="270" t="s">
        <v>11</v>
      </c>
      <c r="L10" s="271" t="s">
        <v>181</v>
      </c>
      <c r="M10" s="270" t="s">
        <v>182</v>
      </c>
      <c r="N10" s="272" t="s">
        <v>258</v>
      </c>
    </row>
    <row r="11" spans="2:14" x14ac:dyDescent="0.35">
      <c r="B11" s="517" t="s">
        <v>185</v>
      </c>
      <c r="C11" s="514" t="s">
        <v>12</v>
      </c>
      <c r="D11" s="273" t="s">
        <v>13</v>
      </c>
      <c r="E11" s="274" t="s">
        <v>14</v>
      </c>
      <c r="F11" s="275" t="s">
        <v>15</v>
      </c>
      <c r="G11" s="276" t="s">
        <v>16</v>
      </c>
      <c r="H11" s="442"/>
      <c r="I11" s="443"/>
      <c r="J11" s="443"/>
      <c r="K11" s="443"/>
      <c r="L11" s="443"/>
      <c r="M11" s="443"/>
      <c r="N11" s="444"/>
    </row>
    <row r="12" spans="2:14" ht="23.4" customHeight="1" x14ac:dyDescent="0.35">
      <c r="B12" s="517"/>
      <c r="C12" s="515"/>
      <c r="D12" s="277" t="s">
        <v>22</v>
      </c>
      <c r="E12" s="278" t="s">
        <v>23</v>
      </c>
      <c r="F12" s="279" t="s">
        <v>24</v>
      </c>
      <c r="G12" s="280" t="s">
        <v>25</v>
      </c>
      <c r="H12" s="445"/>
      <c r="I12" s="446"/>
      <c r="J12" s="446"/>
      <c r="K12" s="446"/>
      <c r="L12" s="446"/>
      <c r="M12" s="446"/>
      <c r="N12" s="447"/>
    </row>
    <row r="13" spans="2:14" x14ac:dyDescent="0.35">
      <c r="B13" s="517"/>
      <c r="C13" s="515"/>
      <c r="D13" s="277" t="s">
        <v>29</v>
      </c>
      <c r="E13" s="278" t="s">
        <v>30</v>
      </c>
      <c r="F13" s="279" t="s">
        <v>31</v>
      </c>
      <c r="G13" s="280" t="s">
        <v>32</v>
      </c>
      <c r="H13" s="445"/>
      <c r="I13" s="446"/>
      <c r="J13" s="446"/>
      <c r="K13" s="446"/>
      <c r="L13" s="446"/>
      <c r="M13" s="446"/>
      <c r="N13" s="447"/>
    </row>
    <row r="14" spans="2:14" x14ac:dyDescent="0.35">
      <c r="B14" s="517"/>
      <c r="C14" s="515"/>
      <c r="D14" s="277" t="s">
        <v>33</v>
      </c>
      <c r="E14" s="278" t="s">
        <v>34</v>
      </c>
      <c r="F14" s="279" t="s">
        <v>35</v>
      </c>
      <c r="G14" s="280" t="s">
        <v>36</v>
      </c>
      <c r="H14" s="445"/>
      <c r="I14" s="446"/>
      <c r="J14" s="446"/>
      <c r="K14" s="446"/>
      <c r="L14" s="446"/>
      <c r="M14" s="446"/>
      <c r="N14" s="447"/>
    </row>
    <row r="15" spans="2:14" x14ac:dyDescent="0.35">
      <c r="B15" s="517"/>
      <c r="C15" s="515"/>
      <c r="D15" s="277" t="s">
        <v>37</v>
      </c>
      <c r="E15" s="278" t="s">
        <v>38</v>
      </c>
      <c r="F15" s="279" t="s">
        <v>39</v>
      </c>
      <c r="G15" s="280" t="s">
        <v>40</v>
      </c>
      <c r="H15" s="445"/>
      <c r="I15" s="446"/>
      <c r="J15" s="446"/>
      <c r="K15" s="446"/>
      <c r="L15" s="446"/>
      <c r="M15" s="446"/>
      <c r="N15" s="447"/>
    </row>
    <row r="16" spans="2:14" x14ac:dyDescent="0.35">
      <c r="B16" s="517"/>
      <c r="C16" s="515"/>
      <c r="D16" s="277" t="s">
        <v>41</v>
      </c>
      <c r="E16" s="278" t="s">
        <v>42</v>
      </c>
      <c r="F16" s="279" t="s">
        <v>43</v>
      </c>
      <c r="G16" s="280" t="s">
        <v>44</v>
      </c>
      <c r="H16" s="445"/>
      <c r="I16" s="446"/>
      <c r="J16" s="446"/>
      <c r="K16" s="446"/>
      <c r="L16" s="446"/>
      <c r="M16" s="446"/>
      <c r="N16" s="447"/>
    </row>
    <row r="17" spans="2:14" x14ac:dyDescent="0.35">
      <c r="B17" s="517"/>
      <c r="C17" s="515"/>
      <c r="D17" s="277" t="s">
        <v>46</v>
      </c>
      <c r="E17" s="278" t="s">
        <v>47</v>
      </c>
      <c r="F17" s="279" t="s">
        <v>49</v>
      </c>
      <c r="G17" s="280" t="s">
        <v>51</v>
      </c>
      <c r="H17" s="448"/>
      <c r="I17" s="449"/>
      <c r="J17" s="449"/>
      <c r="K17" s="449"/>
      <c r="L17" s="449"/>
      <c r="M17" s="449"/>
      <c r="N17" s="450"/>
    </row>
    <row r="18" spans="2:14" ht="15" thickBot="1" x14ac:dyDescent="0.4">
      <c r="B18" s="517"/>
      <c r="C18" s="516"/>
      <c r="D18" s="281" t="s">
        <v>67</v>
      </c>
      <c r="E18" s="282" t="s">
        <v>68</v>
      </c>
      <c r="F18" s="283" t="s">
        <v>69</v>
      </c>
      <c r="G18" s="284" t="s">
        <v>70</v>
      </c>
      <c r="H18" s="451"/>
      <c r="I18" s="452"/>
      <c r="J18" s="452"/>
      <c r="K18" s="452"/>
      <c r="L18" s="452"/>
      <c r="M18" s="452"/>
      <c r="N18" s="453"/>
    </row>
    <row r="19" spans="2:14" x14ac:dyDescent="0.35">
      <c r="B19" s="517"/>
      <c r="C19" s="511" t="s">
        <v>71</v>
      </c>
      <c r="D19" s="285" t="s">
        <v>72</v>
      </c>
      <c r="E19" s="274" t="s">
        <v>73</v>
      </c>
      <c r="F19" s="286" t="s">
        <v>74</v>
      </c>
      <c r="G19" s="287" t="s">
        <v>75</v>
      </c>
      <c r="H19" s="442"/>
      <c r="I19" s="443"/>
      <c r="J19" s="443"/>
      <c r="K19" s="443"/>
      <c r="L19" s="443"/>
      <c r="M19" s="443"/>
      <c r="N19" s="444"/>
    </row>
    <row r="20" spans="2:14" ht="15" thickBot="1" x14ac:dyDescent="0.4">
      <c r="B20" s="517"/>
      <c r="C20" s="513"/>
      <c r="D20" s="281" t="s">
        <v>78</v>
      </c>
      <c r="E20" s="282" t="s">
        <v>79</v>
      </c>
      <c r="F20" s="288" t="s">
        <v>80</v>
      </c>
      <c r="G20" s="289" t="s">
        <v>81</v>
      </c>
      <c r="H20" s="451"/>
      <c r="I20" s="452"/>
      <c r="J20" s="452"/>
      <c r="K20" s="452"/>
      <c r="L20" s="452"/>
      <c r="M20" s="452"/>
      <c r="N20" s="453"/>
    </row>
    <row r="21" spans="2:14" x14ac:dyDescent="0.35">
      <c r="B21" s="517"/>
      <c r="C21" s="508" t="s">
        <v>82</v>
      </c>
      <c r="D21" s="290" t="s">
        <v>83</v>
      </c>
      <c r="E21" s="274" t="s">
        <v>84</v>
      </c>
      <c r="F21" s="286" t="s">
        <v>85</v>
      </c>
      <c r="G21" s="287" t="s">
        <v>86</v>
      </c>
      <c r="H21" s="442"/>
      <c r="I21" s="443"/>
      <c r="J21" s="443"/>
      <c r="K21" s="443"/>
      <c r="L21" s="443"/>
      <c r="M21" s="443"/>
      <c r="N21" s="444"/>
    </row>
    <row r="22" spans="2:14" x14ac:dyDescent="0.35">
      <c r="B22" s="517"/>
      <c r="C22" s="509"/>
      <c r="D22" s="291" t="s">
        <v>87</v>
      </c>
      <c r="E22" s="278" t="s">
        <v>89</v>
      </c>
      <c r="F22" s="292" t="s">
        <v>90</v>
      </c>
      <c r="G22" s="293" t="s">
        <v>91</v>
      </c>
      <c r="H22" s="445"/>
      <c r="I22" s="446"/>
      <c r="J22" s="446"/>
      <c r="K22" s="446"/>
      <c r="L22" s="446"/>
      <c r="M22" s="446"/>
      <c r="N22" s="447"/>
    </row>
    <row r="23" spans="2:14" x14ac:dyDescent="0.35">
      <c r="B23" s="517"/>
      <c r="C23" s="509"/>
      <c r="D23" s="291" t="s">
        <v>94</v>
      </c>
      <c r="E23" s="278" t="s">
        <v>95</v>
      </c>
      <c r="F23" s="294" t="s">
        <v>96</v>
      </c>
      <c r="G23" s="293" t="s">
        <v>97</v>
      </c>
      <c r="H23" s="445"/>
      <c r="I23" s="446"/>
      <c r="J23" s="446"/>
      <c r="K23" s="446"/>
      <c r="L23" s="446"/>
      <c r="M23" s="446"/>
      <c r="N23" s="447"/>
    </row>
    <row r="24" spans="2:14" ht="19.75" customHeight="1" x14ac:dyDescent="0.35">
      <c r="B24" s="517"/>
      <c r="C24" s="509"/>
      <c r="D24" s="291" t="s">
        <v>98</v>
      </c>
      <c r="E24" s="278" t="s">
        <v>99</v>
      </c>
      <c r="F24" s="294" t="s">
        <v>100</v>
      </c>
      <c r="G24" s="293" t="s">
        <v>101</v>
      </c>
      <c r="H24" s="445"/>
      <c r="I24" s="446"/>
      <c r="J24" s="446"/>
      <c r="K24" s="446"/>
      <c r="L24" s="446"/>
      <c r="M24" s="446"/>
      <c r="N24" s="447"/>
    </row>
    <row r="25" spans="2:14" ht="28.5" thickBot="1" x14ac:dyDescent="0.4">
      <c r="B25" s="517"/>
      <c r="C25" s="510"/>
      <c r="D25" s="295" t="s">
        <v>98</v>
      </c>
      <c r="E25" s="282" t="s">
        <v>102</v>
      </c>
      <c r="F25" s="296" t="s">
        <v>114</v>
      </c>
      <c r="G25" s="289" t="s">
        <v>104</v>
      </c>
      <c r="H25" s="451"/>
      <c r="I25" s="452"/>
      <c r="J25" s="452"/>
      <c r="K25" s="452"/>
      <c r="L25" s="452"/>
      <c r="M25" s="452"/>
      <c r="N25" s="453"/>
    </row>
    <row r="26" spans="2:14" ht="28" x14ac:dyDescent="0.35">
      <c r="B26" s="517"/>
      <c r="C26" s="511" t="s">
        <v>110</v>
      </c>
      <c r="D26" s="290" t="s">
        <v>112</v>
      </c>
      <c r="E26" s="297" t="s">
        <v>113</v>
      </c>
      <c r="F26" s="286" t="s">
        <v>37</v>
      </c>
      <c r="G26" s="287" t="s">
        <v>116</v>
      </c>
      <c r="H26" s="442"/>
      <c r="I26" s="443"/>
      <c r="J26" s="443"/>
      <c r="K26" s="443"/>
      <c r="L26" s="443"/>
      <c r="M26" s="443"/>
      <c r="N26" s="444"/>
    </row>
    <row r="27" spans="2:14" x14ac:dyDescent="0.35">
      <c r="B27" s="517"/>
      <c r="C27" s="512"/>
      <c r="D27" s="291" t="s">
        <v>118</v>
      </c>
      <c r="E27" s="278" t="s">
        <v>119</v>
      </c>
      <c r="F27" s="292" t="s">
        <v>37</v>
      </c>
      <c r="G27" s="293" t="s">
        <v>120</v>
      </c>
      <c r="H27" s="445"/>
      <c r="I27" s="446"/>
      <c r="J27" s="446"/>
      <c r="K27" s="446"/>
      <c r="L27" s="446"/>
      <c r="M27" s="446"/>
      <c r="N27" s="447"/>
    </row>
    <row r="28" spans="2:14" ht="28.5" thickBot="1" x14ac:dyDescent="0.4">
      <c r="B28" s="518"/>
      <c r="C28" s="513"/>
      <c r="D28" s="295" t="s">
        <v>122</v>
      </c>
      <c r="E28" s="298" t="s">
        <v>123</v>
      </c>
      <c r="F28" s="299" t="s">
        <v>37</v>
      </c>
      <c r="G28" s="289" t="s">
        <v>127</v>
      </c>
      <c r="H28" s="451"/>
      <c r="I28" s="452"/>
      <c r="J28" s="452"/>
      <c r="K28" s="452"/>
      <c r="L28" s="452"/>
      <c r="M28" s="452"/>
      <c r="N28" s="453"/>
    </row>
    <row r="29" spans="2:14" ht="15" thickBot="1" x14ac:dyDescent="0.4">
      <c r="B29" s="520" t="s">
        <v>187</v>
      </c>
      <c r="C29" s="524" t="s">
        <v>12</v>
      </c>
      <c r="D29" s="300" t="s">
        <v>13</v>
      </c>
      <c r="E29" s="301" t="s">
        <v>14</v>
      </c>
      <c r="F29" s="302" t="s">
        <v>15</v>
      </c>
      <c r="G29" s="303" t="s">
        <v>16</v>
      </c>
      <c r="H29" s="367"/>
      <c r="I29" s="368"/>
      <c r="J29" s="368"/>
      <c r="K29" s="368"/>
      <c r="L29" s="368"/>
      <c r="M29" s="368"/>
      <c r="N29" s="369"/>
    </row>
    <row r="30" spans="2:14" x14ac:dyDescent="0.35">
      <c r="B30" s="521"/>
      <c r="C30" s="524"/>
      <c r="D30" s="277" t="s">
        <v>22</v>
      </c>
      <c r="E30" s="278" t="s">
        <v>23</v>
      </c>
      <c r="F30" s="279" t="s">
        <v>24</v>
      </c>
      <c r="G30" s="287" t="s">
        <v>25</v>
      </c>
      <c r="H30" s="370"/>
      <c r="I30" s="371"/>
      <c r="J30" s="371"/>
      <c r="K30" s="371"/>
      <c r="L30" s="371"/>
      <c r="M30" s="371"/>
      <c r="N30" s="372"/>
    </row>
    <row r="31" spans="2:14" x14ac:dyDescent="0.35">
      <c r="B31" s="521"/>
      <c r="C31" s="524"/>
      <c r="D31" s="277" t="s">
        <v>29</v>
      </c>
      <c r="E31" s="278" t="s">
        <v>30</v>
      </c>
      <c r="F31" s="279" t="s">
        <v>31</v>
      </c>
      <c r="G31" s="293" t="s">
        <v>32</v>
      </c>
      <c r="H31" s="370"/>
      <c r="I31" s="371"/>
      <c r="J31" s="371"/>
      <c r="K31" s="371"/>
      <c r="L31" s="371"/>
      <c r="M31" s="371"/>
      <c r="N31" s="372"/>
    </row>
    <row r="32" spans="2:14" x14ac:dyDescent="0.35">
      <c r="B32" s="521"/>
      <c r="C32" s="524"/>
      <c r="D32" s="277" t="s">
        <v>33</v>
      </c>
      <c r="E32" s="278" t="s">
        <v>34</v>
      </c>
      <c r="F32" s="279" t="s">
        <v>35</v>
      </c>
      <c r="G32" s="293" t="s">
        <v>36</v>
      </c>
      <c r="H32" s="370"/>
      <c r="I32" s="371"/>
      <c r="J32" s="371"/>
      <c r="K32" s="371"/>
      <c r="L32" s="371"/>
      <c r="M32" s="371"/>
      <c r="N32" s="372"/>
    </row>
    <row r="33" spans="2:14" x14ac:dyDescent="0.35">
      <c r="B33" s="521"/>
      <c r="C33" s="524"/>
      <c r="D33" s="277" t="s">
        <v>37</v>
      </c>
      <c r="E33" s="278" t="s">
        <v>38</v>
      </c>
      <c r="F33" s="279" t="s">
        <v>39</v>
      </c>
      <c r="G33" s="293" t="s">
        <v>40</v>
      </c>
      <c r="H33" s="370"/>
      <c r="I33" s="371"/>
      <c r="J33" s="371"/>
      <c r="K33" s="371"/>
      <c r="L33" s="371"/>
      <c r="M33" s="371"/>
      <c r="N33" s="372"/>
    </row>
    <row r="34" spans="2:14" x14ac:dyDescent="0.35">
      <c r="B34" s="521"/>
      <c r="C34" s="524"/>
      <c r="D34" s="277" t="s">
        <v>41</v>
      </c>
      <c r="E34" s="278" t="s">
        <v>42</v>
      </c>
      <c r="F34" s="279" t="s">
        <v>43</v>
      </c>
      <c r="G34" s="293" t="s">
        <v>44</v>
      </c>
      <c r="H34" s="370"/>
      <c r="I34" s="371"/>
      <c r="J34" s="371"/>
      <c r="K34" s="371"/>
      <c r="L34" s="371"/>
      <c r="M34" s="371"/>
      <c r="N34" s="372"/>
    </row>
    <row r="35" spans="2:14" x14ac:dyDescent="0.35">
      <c r="B35" s="521"/>
      <c r="C35" s="524"/>
      <c r="D35" s="277" t="s">
        <v>46</v>
      </c>
      <c r="E35" s="278" t="s">
        <v>47</v>
      </c>
      <c r="F35" s="279" t="s">
        <v>49</v>
      </c>
      <c r="G35" s="293" t="s">
        <v>51</v>
      </c>
      <c r="H35" s="373"/>
      <c r="I35" s="374"/>
      <c r="J35" s="374"/>
      <c r="K35" s="374"/>
      <c r="L35" s="374"/>
      <c r="M35" s="374"/>
      <c r="N35" s="375"/>
    </row>
    <row r="36" spans="2:14" ht="15" thickBot="1" x14ac:dyDescent="0.4">
      <c r="B36" s="521"/>
      <c r="C36" s="525"/>
      <c r="D36" s="304" t="s">
        <v>67</v>
      </c>
      <c r="E36" s="278" t="s">
        <v>68</v>
      </c>
      <c r="F36" s="279" t="s">
        <v>69</v>
      </c>
      <c r="G36" s="293" t="s">
        <v>70</v>
      </c>
      <c r="H36" s="373"/>
      <c r="I36" s="374"/>
      <c r="J36" s="374"/>
      <c r="K36" s="374"/>
      <c r="L36" s="374"/>
      <c r="M36" s="374"/>
      <c r="N36" s="375"/>
    </row>
    <row r="37" spans="2:14" x14ac:dyDescent="0.35">
      <c r="B37" s="521"/>
      <c r="C37" s="528" t="s">
        <v>71</v>
      </c>
      <c r="D37" s="305" t="s">
        <v>72</v>
      </c>
      <c r="E37" s="306" t="s">
        <v>73</v>
      </c>
      <c r="F37" s="307" t="s">
        <v>74</v>
      </c>
      <c r="G37" s="308" t="s">
        <v>75</v>
      </c>
      <c r="H37" s="376"/>
      <c r="I37" s="377"/>
      <c r="J37" s="377"/>
      <c r="K37" s="377"/>
      <c r="L37" s="377"/>
      <c r="M37" s="377"/>
      <c r="N37" s="378"/>
    </row>
    <row r="38" spans="2:14" ht="15" thickBot="1" x14ac:dyDescent="0.4">
      <c r="B38" s="521"/>
      <c r="C38" s="529"/>
      <c r="D38" s="304" t="s">
        <v>78</v>
      </c>
      <c r="E38" s="278" t="s">
        <v>79</v>
      </c>
      <c r="F38" s="292" t="s">
        <v>80</v>
      </c>
      <c r="G38" s="293" t="s">
        <v>81</v>
      </c>
      <c r="H38" s="370"/>
      <c r="I38" s="371"/>
      <c r="J38" s="371"/>
      <c r="K38" s="371"/>
      <c r="L38" s="371"/>
      <c r="M38" s="371"/>
      <c r="N38" s="372"/>
    </row>
    <row r="39" spans="2:14" x14ac:dyDescent="0.35">
      <c r="B39" s="521"/>
      <c r="C39" s="539" t="s">
        <v>82</v>
      </c>
      <c r="D39" s="309" t="s">
        <v>83</v>
      </c>
      <c r="E39" s="306" t="s">
        <v>84</v>
      </c>
      <c r="F39" s="307" t="s">
        <v>85</v>
      </c>
      <c r="G39" s="308" t="s">
        <v>86</v>
      </c>
      <c r="H39" s="367"/>
      <c r="I39" s="368"/>
      <c r="J39" s="368"/>
      <c r="K39" s="368"/>
      <c r="L39" s="368"/>
      <c r="M39" s="368"/>
      <c r="N39" s="369"/>
    </row>
    <row r="40" spans="2:14" x14ac:dyDescent="0.35">
      <c r="B40" s="521"/>
      <c r="C40" s="540"/>
      <c r="D40" s="291" t="s">
        <v>87</v>
      </c>
      <c r="E40" s="278" t="s">
        <v>89</v>
      </c>
      <c r="F40" s="292" t="s">
        <v>90</v>
      </c>
      <c r="G40" s="293" t="s">
        <v>91</v>
      </c>
      <c r="H40" s="370"/>
      <c r="I40" s="371"/>
      <c r="J40" s="371"/>
      <c r="K40" s="371"/>
      <c r="L40" s="371"/>
      <c r="M40" s="371"/>
      <c r="N40" s="372"/>
    </row>
    <row r="41" spans="2:14" x14ac:dyDescent="0.35">
      <c r="B41" s="521"/>
      <c r="C41" s="540"/>
      <c r="D41" s="291" t="s">
        <v>94</v>
      </c>
      <c r="E41" s="278" t="s">
        <v>95</v>
      </c>
      <c r="F41" s="294" t="s">
        <v>96</v>
      </c>
      <c r="G41" s="293" t="s">
        <v>97</v>
      </c>
      <c r="H41" s="370"/>
      <c r="I41" s="371"/>
      <c r="J41" s="371"/>
      <c r="K41" s="371"/>
      <c r="L41" s="371"/>
      <c r="M41" s="371"/>
      <c r="N41" s="372"/>
    </row>
    <row r="42" spans="2:14" x14ac:dyDescent="0.35">
      <c r="B42" s="521"/>
      <c r="C42" s="540"/>
      <c r="D42" s="291" t="s">
        <v>98</v>
      </c>
      <c r="E42" s="278" t="s">
        <v>99</v>
      </c>
      <c r="F42" s="294" t="s">
        <v>100</v>
      </c>
      <c r="G42" s="293" t="s">
        <v>101</v>
      </c>
      <c r="H42" s="370"/>
      <c r="I42" s="371"/>
      <c r="J42" s="371"/>
      <c r="K42" s="371"/>
      <c r="L42" s="371"/>
      <c r="M42" s="371"/>
      <c r="N42" s="372"/>
    </row>
    <row r="43" spans="2:14" ht="28.5" thickBot="1" x14ac:dyDescent="0.4">
      <c r="B43" s="521"/>
      <c r="C43" s="541"/>
      <c r="D43" s="310" t="s">
        <v>98</v>
      </c>
      <c r="E43" s="311" t="s">
        <v>102</v>
      </c>
      <c r="F43" s="312" t="s">
        <v>114</v>
      </c>
      <c r="G43" s="313" t="s">
        <v>104</v>
      </c>
      <c r="H43" s="373"/>
      <c r="I43" s="374"/>
      <c r="J43" s="374"/>
      <c r="K43" s="374"/>
      <c r="L43" s="374"/>
      <c r="M43" s="374"/>
      <c r="N43" s="375"/>
    </row>
    <row r="44" spans="2:14" ht="28" x14ac:dyDescent="0.35">
      <c r="B44" s="521"/>
      <c r="C44" s="528" t="s">
        <v>110</v>
      </c>
      <c r="D44" s="309" t="s">
        <v>112</v>
      </c>
      <c r="E44" s="314" t="s">
        <v>113</v>
      </c>
      <c r="F44" s="307" t="s">
        <v>37</v>
      </c>
      <c r="G44" s="308" t="s">
        <v>116</v>
      </c>
      <c r="H44" s="376"/>
      <c r="I44" s="377"/>
      <c r="J44" s="377"/>
      <c r="K44" s="377"/>
      <c r="L44" s="377"/>
      <c r="M44" s="377"/>
      <c r="N44" s="378"/>
    </row>
    <row r="45" spans="2:14" x14ac:dyDescent="0.35">
      <c r="B45" s="521"/>
      <c r="C45" s="529"/>
      <c r="D45" s="291" t="s">
        <v>118</v>
      </c>
      <c r="E45" s="278" t="s">
        <v>119</v>
      </c>
      <c r="F45" s="292" t="s">
        <v>37</v>
      </c>
      <c r="G45" s="293" t="s">
        <v>120</v>
      </c>
      <c r="H45" s="370"/>
      <c r="I45" s="371"/>
      <c r="J45" s="371"/>
      <c r="K45" s="371"/>
      <c r="L45" s="371"/>
      <c r="M45" s="371"/>
      <c r="N45" s="372"/>
    </row>
    <row r="46" spans="2:14" ht="28.5" thickBot="1" x14ac:dyDescent="0.4">
      <c r="B46" s="522"/>
      <c r="C46" s="529"/>
      <c r="D46" s="315" t="s">
        <v>122</v>
      </c>
      <c r="E46" s="316" t="s">
        <v>123</v>
      </c>
      <c r="F46" s="317" t="s">
        <v>37</v>
      </c>
      <c r="G46" s="313" t="s">
        <v>127</v>
      </c>
      <c r="H46" s="373"/>
      <c r="I46" s="374"/>
      <c r="J46" s="374"/>
      <c r="K46" s="374"/>
      <c r="L46" s="374"/>
      <c r="M46" s="374"/>
      <c r="N46" s="375"/>
    </row>
    <row r="47" spans="2:14" x14ac:dyDescent="0.35">
      <c r="B47" s="520" t="s">
        <v>176</v>
      </c>
      <c r="C47" s="519" t="s">
        <v>17</v>
      </c>
      <c r="D47" s="318" t="s">
        <v>18</v>
      </c>
      <c r="E47" s="274" t="s">
        <v>19</v>
      </c>
      <c r="F47" s="275" t="s">
        <v>20</v>
      </c>
      <c r="G47" s="287" t="s">
        <v>21</v>
      </c>
      <c r="H47" s="379"/>
      <c r="I47" s="379"/>
      <c r="J47" s="379"/>
      <c r="K47" s="379"/>
      <c r="L47" s="379"/>
      <c r="M47" s="379"/>
      <c r="N47" s="380"/>
    </row>
    <row r="48" spans="2:14" x14ac:dyDescent="0.35">
      <c r="B48" s="521"/>
      <c r="C48" s="512"/>
      <c r="D48" s="319" t="s">
        <v>26</v>
      </c>
      <c r="E48" s="278" t="s">
        <v>14</v>
      </c>
      <c r="F48" s="279" t="s">
        <v>27</v>
      </c>
      <c r="G48" s="293" t="s">
        <v>28</v>
      </c>
      <c r="H48" s="381"/>
      <c r="I48" s="381"/>
      <c r="J48" s="381"/>
      <c r="K48" s="381"/>
      <c r="L48" s="381"/>
      <c r="M48" s="381"/>
      <c r="N48" s="382"/>
    </row>
    <row r="49" spans="2:14" x14ac:dyDescent="0.35">
      <c r="B49" s="521"/>
      <c r="C49" s="512"/>
      <c r="D49" s="319" t="s">
        <v>45</v>
      </c>
      <c r="E49" s="278" t="s">
        <v>23</v>
      </c>
      <c r="F49" s="279" t="s">
        <v>48</v>
      </c>
      <c r="G49" s="293" t="s">
        <v>50</v>
      </c>
      <c r="H49" s="381"/>
      <c r="I49" s="381"/>
      <c r="J49" s="381"/>
      <c r="K49" s="381"/>
      <c r="L49" s="381"/>
      <c r="M49" s="381"/>
      <c r="N49" s="382"/>
    </row>
    <row r="50" spans="2:14" x14ac:dyDescent="0.35">
      <c r="B50" s="521"/>
      <c r="C50" s="512"/>
      <c r="D50" s="319" t="s">
        <v>52</v>
      </c>
      <c r="E50" s="278" t="s">
        <v>53</v>
      </c>
      <c r="F50" s="279" t="s">
        <v>54</v>
      </c>
      <c r="G50" s="293" t="s">
        <v>55</v>
      </c>
      <c r="H50" s="381"/>
      <c r="I50" s="381"/>
      <c r="J50" s="381"/>
      <c r="K50" s="381"/>
      <c r="L50" s="381"/>
      <c r="M50" s="381"/>
      <c r="N50" s="382"/>
    </row>
    <row r="51" spans="2:14" x14ac:dyDescent="0.35">
      <c r="B51" s="521"/>
      <c r="C51" s="512"/>
      <c r="D51" s="319" t="s">
        <v>56</v>
      </c>
      <c r="E51" s="278" t="s">
        <v>57</v>
      </c>
      <c r="F51" s="279" t="s">
        <v>58</v>
      </c>
      <c r="G51" s="293" t="s">
        <v>59</v>
      </c>
      <c r="H51" s="381"/>
      <c r="I51" s="381"/>
      <c r="J51" s="381"/>
      <c r="K51" s="381"/>
      <c r="L51" s="381"/>
      <c r="M51" s="381"/>
      <c r="N51" s="382"/>
    </row>
    <row r="52" spans="2:14" x14ac:dyDescent="0.35">
      <c r="B52" s="521"/>
      <c r="C52" s="512"/>
      <c r="D52" s="319" t="s">
        <v>60</v>
      </c>
      <c r="E52" s="278" t="s">
        <v>34</v>
      </c>
      <c r="F52" s="279" t="s">
        <v>61</v>
      </c>
      <c r="G52" s="293" t="s">
        <v>62</v>
      </c>
      <c r="H52" s="381"/>
      <c r="I52" s="381"/>
      <c r="J52" s="381"/>
      <c r="K52" s="381"/>
      <c r="L52" s="381"/>
      <c r="M52" s="381"/>
      <c r="N52" s="382"/>
    </row>
    <row r="53" spans="2:14" x14ac:dyDescent="0.35">
      <c r="B53" s="521"/>
      <c r="C53" s="512"/>
      <c r="D53" s="319" t="s">
        <v>63</v>
      </c>
      <c r="E53" s="278" t="s">
        <v>38</v>
      </c>
      <c r="F53" s="279" t="s">
        <v>64</v>
      </c>
      <c r="G53" s="293" t="s">
        <v>65</v>
      </c>
      <c r="H53" s="381"/>
      <c r="I53" s="381"/>
      <c r="J53" s="381"/>
      <c r="K53" s="381"/>
      <c r="L53" s="381"/>
      <c r="M53" s="381"/>
      <c r="N53" s="382"/>
    </row>
    <row r="54" spans="2:14" x14ac:dyDescent="0.35">
      <c r="B54" s="521"/>
      <c r="C54" s="512"/>
      <c r="D54" s="320" t="s">
        <v>66</v>
      </c>
      <c r="E54" s="311" t="s">
        <v>42</v>
      </c>
      <c r="F54" s="321" t="s">
        <v>76</v>
      </c>
      <c r="G54" s="313" t="s">
        <v>77</v>
      </c>
      <c r="H54" s="383"/>
      <c r="I54" s="383"/>
      <c r="J54" s="383"/>
      <c r="K54" s="383"/>
      <c r="L54" s="383"/>
      <c r="M54" s="383"/>
      <c r="N54" s="384"/>
    </row>
    <row r="55" spans="2:14" ht="15" thickBot="1" x14ac:dyDescent="0.4">
      <c r="B55" s="521"/>
      <c r="C55" s="513"/>
      <c r="D55" s="322" t="s">
        <v>88</v>
      </c>
      <c r="E55" s="282" t="s">
        <v>47</v>
      </c>
      <c r="F55" s="283" t="s">
        <v>92</v>
      </c>
      <c r="G55" s="289" t="s">
        <v>93</v>
      </c>
      <c r="H55" s="385"/>
      <c r="I55" s="385"/>
      <c r="J55" s="385"/>
      <c r="K55" s="385"/>
      <c r="L55" s="385"/>
      <c r="M55" s="385"/>
      <c r="N55" s="386"/>
    </row>
    <row r="56" spans="2:14" x14ac:dyDescent="0.35">
      <c r="B56" s="521"/>
      <c r="C56" s="515" t="s">
        <v>12</v>
      </c>
      <c r="D56" s="323" t="s">
        <v>13</v>
      </c>
      <c r="E56" s="301" t="s">
        <v>14</v>
      </c>
      <c r="F56" s="324" t="s">
        <v>15</v>
      </c>
      <c r="G56" s="325" t="s">
        <v>105</v>
      </c>
      <c r="H56" s="387"/>
      <c r="I56" s="387"/>
      <c r="J56" s="387"/>
      <c r="K56" s="387"/>
      <c r="L56" s="387"/>
      <c r="M56" s="387"/>
      <c r="N56" s="388"/>
    </row>
    <row r="57" spans="2:14" x14ac:dyDescent="0.35">
      <c r="B57" s="521"/>
      <c r="C57" s="515"/>
      <c r="D57" s="319" t="s">
        <v>22</v>
      </c>
      <c r="E57" s="278" t="s">
        <v>23</v>
      </c>
      <c r="F57" s="279" t="s">
        <v>106</v>
      </c>
      <c r="G57" s="293" t="s">
        <v>107</v>
      </c>
      <c r="H57" s="381"/>
      <c r="I57" s="381"/>
      <c r="J57" s="381"/>
      <c r="K57" s="381"/>
      <c r="L57" s="381"/>
      <c r="M57" s="381"/>
      <c r="N57" s="382"/>
    </row>
    <row r="58" spans="2:14" x14ac:dyDescent="0.35">
      <c r="B58" s="521"/>
      <c r="C58" s="515"/>
      <c r="D58" s="319" t="s">
        <v>29</v>
      </c>
      <c r="E58" s="278" t="s">
        <v>57</v>
      </c>
      <c r="F58" s="279" t="s">
        <v>108</v>
      </c>
      <c r="G58" s="293" t="s">
        <v>109</v>
      </c>
      <c r="H58" s="381"/>
      <c r="I58" s="381"/>
      <c r="J58" s="381"/>
      <c r="K58" s="381"/>
      <c r="L58" s="381"/>
      <c r="M58" s="381"/>
      <c r="N58" s="382"/>
    </row>
    <row r="59" spans="2:14" x14ac:dyDescent="0.35">
      <c r="B59" s="521"/>
      <c r="C59" s="515"/>
      <c r="D59" s="319" t="s">
        <v>33</v>
      </c>
      <c r="E59" s="278" t="s">
        <v>34</v>
      </c>
      <c r="F59" s="279" t="s">
        <v>111</v>
      </c>
      <c r="G59" s="293" t="s">
        <v>62</v>
      </c>
      <c r="H59" s="381"/>
      <c r="I59" s="381"/>
      <c r="J59" s="381"/>
      <c r="K59" s="381"/>
      <c r="L59" s="381"/>
      <c r="M59" s="381"/>
      <c r="N59" s="382"/>
    </row>
    <row r="60" spans="2:14" x14ac:dyDescent="0.35">
      <c r="B60" s="521"/>
      <c r="C60" s="515"/>
      <c r="D60" s="319" t="s">
        <v>37</v>
      </c>
      <c r="E60" s="278" t="s">
        <v>38</v>
      </c>
      <c r="F60" s="279" t="s">
        <v>115</v>
      </c>
      <c r="G60" s="293" t="s">
        <v>65</v>
      </c>
      <c r="H60" s="381"/>
      <c r="I60" s="381"/>
      <c r="J60" s="381"/>
      <c r="K60" s="381"/>
      <c r="L60" s="381"/>
      <c r="M60" s="381"/>
      <c r="N60" s="382"/>
    </row>
    <row r="61" spans="2:14" x14ac:dyDescent="0.35">
      <c r="B61" s="521"/>
      <c r="C61" s="515"/>
      <c r="D61" s="319" t="s">
        <v>41</v>
      </c>
      <c r="E61" s="278" t="s">
        <v>42</v>
      </c>
      <c r="F61" s="279" t="s">
        <v>117</v>
      </c>
      <c r="G61" s="293" t="s">
        <v>77</v>
      </c>
      <c r="H61" s="381"/>
      <c r="I61" s="381"/>
      <c r="J61" s="381"/>
      <c r="K61" s="381"/>
      <c r="L61" s="381"/>
      <c r="M61" s="381"/>
      <c r="N61" s="382"/>
    </row>
    <row r="62" spans="2:14" ht="15" thickBot="1" x14ac:dyDescent="0.4">
      <c r="B62" s="521"/>
      <c r="C62" s="523"/>
      <c r="D62" s="320" t="s">
        <v>46</v>
      </c>
      <c r="E62" s="311" t="s">
        <v>47</v>
      </c>
      <c r="F62" s="321" t="s">
        <v>121</v>
      </c>
      <c r="G62" s="313" t="s">
        <v>93</v>
      </c>
      <c r="H62" s="383"/>
      <c r="I62" s="383"/>
      <c r="J62" s="383"/>
      <c r="K62" s="383"/>
      <c r="L62" s="383"/>
      <c r="M62" s="383"/>
      <c r="N62" s="384"/>
    </row>
    <row r="63" spans="2:14" x14ac:dyDescent="0.35">
      <c r="B63" s="521"/>
      <c r="C63" s="526" t="s">
        <v>124</v>
      </c>
      <c r="D63" s="326" t="s">
        <v>125</v>
      </c>
      <c r="E63" s="327" t="s">
        <v>23</v>
      </c>
      <c r="F63" s="328" t="s">
        <v>126</v>
      </c>
      <c r="G63" s="329" t="s">
        <v>128</v>
      </c>
      <c r="H63" s="389"/>
      <c r="I63" s="389"/>
      <c r="J63" s="389"/>
      <c r="K63" s="389"/>
      <c r="L63" s="389"/>
      <c r="M63" s="389"/>
      <c r="N63" s="390"/>
    </row>
    <row r="64" spans="2:14" ht="15" thickBot="1" x14ac:dyDescent="0.4">
      <c r="B64" s="521"/>
      <c r="C64" s="527"/>
      <c r="D64" s="330" t="s">
        <v>129</v>
      </c>
      <c r="E64" s="331" t="s">
        <v>57</v>
      </c>
      <c r="F64" s="332" t="s">
        <v>130</v>
      </c>
      <c r="G64" s="333" t="s">
        <v>109</v>
      </c>
      <c r="H64" s="391"/>
      <c r="I64" s="391"/>
      <c r="J64" s="391"/>
      <c r="K64" s="391"/>
      <c r="L64" s="391"/>
      <c r="M64" s="391"/>
      <c r="N64" s="392"/>
    </row>
    <row r="65" spans="2:14" x14ac:dyDescent="0.35">
      <c r="B65" s="521"/>
      <c r="C65" s="526" t="s">
        <v>131</v>
      </c>
      <c r="D65" s="323" t="s">
        <v>72</v>
      </c>
      <c r="E65" s="301" t="s">
        <v>132</v>
      </c>
      <c r="F65" s="334" t="s">
        <v>133</v>
      </c>
      <c r="G65" s="325" t="s">
        <v>134</v>
      </c>
      <c r="H65" s="387"/>
      <c r="I65" s="387"/>
      <c r="J65" s="387"/>
      <c r="K65" s="387"/>
      <c r="L65" s="387"/>
      <c r="M65" s="387"/>
      <c r="N65" s="388"/>
    </row>
    <row r="66" spans="2:14" ht="15" thickBot="1" x14ac:dyDescent="0.4">
      <c r="B66" s="521"/>
      <c r="C66" s="527"/>
      <c r="D66" s="330" t="s">
        <v>78</v>
      </c>
      <c r="E66" s="331" t="s">
        <v>135</v>
      </c>
      <c r="F66" s="335" t="s">
        <v>80</v>
      </c>
      <c r="G66" s="333" t="s">
        <v>136</v>
      </c>
      <c r="H66" s="391"/>
      <c r="I66" s="391"/>
      <c r="J66" s="391"/>
      <c r="K66" s="391"/>
      <c r="L66" s="391"/>
      <c r="M66" s="391"/>
      <c r="N66" s="392"/>
    </row>
    <row r="67" spans="2:14" x14ac:dyDescent="0.35">
      <c r="B67" s="521"/>
      <c r="C67" s="528" t="s">
        <v>137</v>
      </c>
      <c r="D67" s="336" t="s">
        <v>138</v>
      </c>
      <c r="E67" s="306" t="s">
        <v>139</v>
      </c>
      <c r="F67" s="307" t="s">
        <v>140</v>
      </c>
      <c r="G67" s="308" t="s">
        <v>141</v>
      </c>
      <c r="H67" s="387"/>
      <c r="I67" s="387"/>
      <c r="J67" s="387"/>
      <c r="K67" s="387"/>
      <c r="L67" s="387"/>
      <c r="M67" s="387"/>
      <c r="N67" s="388"/>
    </row>
    <row r="68" spans="2:14" ht="15" thickBot="1" x14ac:dyDescent="0.4">
      <c r="B68" s="521"/>
      <c r="C68" s="529"/>
      <c r="D68" s="320" t="s">
        <v>142</v>
      </c>
      <c r="E68" s="311" t="s">
        <v>143</v>
      </c>
      <c r="F68" s="337" t="s">
        <v>144</v>
      </c>
      <c r="G68" s="313" t="s">
        <v>145</v>
      </c>
      <c r="H68" s="383"/>
      <c r="I68" s="383"/>
      <c r="J68" s="383"/>
      <c r="K68" s="383"/>
      <c r="L68" s="383"/>
      <c r="M68" s="383"/>
      <c r="N68" s="384"/>
    </row>
    <row r="69" spans="2:14" ht="14.4" customHeight="1" x14ac:dyDescent="0.35">
      <c r="B69" s="521"/>
      <c r="C69" s="531" t="s">
        <v>82</v>
      </c>
      <c r="D69" s="336" t="s">
        <v>83</v>
      </c>
      <c r="E69" s="306" t="s">
        <v>146</v>
      </c>
      <c r="F69" s="307" t="s">
        <v>147</v>
      </c>
      <c r="G69" s="308" t="s">
        <v>148</v>
      </c>
      <c r="H69" s="393"/>
      <c r="I69" s="393"/>
      <c r="J69" s="393"/>
      <c r="K69" s="393"/>
      <c r="L69" s="393"/>
      <c r="M69" s="393"/>
      <c r="N69" s="394"/>
    </row>
    <row r="70" spans="2:14" x14ac:dyDescent="0.35">
      <c r="B70" s="521"/>
      <c r="C70" s="515"/>
      <c r="D70" s="319" t="s">
        <v>87</v>
      </c>
      <c r="E70" s="278" t="s">
        <v>149</v>
      </c>
      <c r="F70" s="292" t="s">
        <v>150</v>
      </c>
      <c r="G70" s="293" t="s">
        <v>151</v>
      </c>
      <c r="H70" s="381"/>
      <c r="I70" s="381"/>
      <c r="J70" s="381"/>
      <c r="K70" s="381"/>
      <c r="L70" s="381"/>
      <c r="M70" s="381"/>
      <c r="N70" s="382"/>
    </row>
    <row r="71" spans="2:14" x14ac:dyDescent="0.35">
      <c r="B71" s="521"/>
      <c r="C71" s="515"/>
      <c r="D71" s="278" t="s">
        <v>94</v>
      </c>
      <c r="E71" s="278" t="s">
        <v>152</v>
      </c>
      <c r="F71" s="294" t="s">
        <v>153</v>
      </c>
      <c r="G71" s="293" t="s">
        <v>154</v>
      </c>
      <c r="H71" s="381"/>
      <c r="I71" s="381"/>
      <c r="J71" s="381"/>
      <c r="K71" s="381"/>
      <c r="L71" s="381"/>
      <c r="M71" s="381"/>
      <c r="N71" s="382"/>
    </row>
    <row r="72" spans="2:14" ht="28.5" thickBot="1" x14ac:dyDescent="0.4">
      <c r="B72" s="521"/>
      <c r="C72" s="523"/>
      <c r="D72" s="278" t="s">
        <v>155</v>
      </c>
      <c r="E72" s="278" t="s">
        <v>102</v>
      </c>
      <c r="F72" s="294" t="s">
        <v>103</v>
      </c>
      <c r="G72" s="293" t="s">
        <v>104</v>
      </c>
      <c r="H72" s="383"/>
      <c r="I72" s="383"/>
      <c r="J72" s="383"/>
      <c r="K72" s="383"/>
      <c r="L72" s="383"/>
      <c r="M72" s="383"/>
      <c r="N72" s="384"/>
    </row>
    <row r="73" spans="2:14" x14ac:dyDescent="0.35">
      <c r="B73" s="521"/>
      <c r="C73" s="528" t="s">
        <v>156</v>
      </c>
      <c r="D73" s="336" t="s">
        <v>157</v>
      </c>
      <c r="E73" s="306" t="s">
        <v>158</v>
      </c>
      <c r="F73" s="307" t="s">
        <v>159</v>
      </c>
      <c r="G73" s="308" t="s">
        <v>160</v>
      </c>
      <c r="H73" s="393"/>
      <c r="I73" s="393"/>
      <c r="J73" s="393"/>
      <c r="K73" s="393"/>
      <c r="L73" s="393"/>
      <c r="M73" s="393"/>
      <c r="N73" s="394"/>
    </row>
    <row r="74" spans="2:14" ht="28" x14ac:dyDescent="0.35">
      <c r="B74" s="521"/>
      <c r="C74" s="529"/>
      <c r="D74" s="319" t="s">
        <v>161</v>
      </c>
      <c r="E74" s="338" t="s">
        <v>162</v>
      </c>
      <c r="F74" s="292" t="s">
        <v>163</v>
      </c>
      <c r="G74" s="293" t="s">
        <v>164</v>
      </c>
      <c r="H74" s="381"/>
      <c r="I74" s="381"/>
      <c r="J74" s="381"/>
      <c r="K74" s="381"/>
      <c r="L74" s="381"/>
      <c r="M74" s="381"/>
      <c r="N74" s="382"/>
    </row>
    <row r="75" spans="2:14" ht="28" x14ac:dyDescent="0.35">
      <c r="B75" s="521"/>
      <c r="C75" s="529"/>
      <c r="D75" s="319" t="s">
        <v>112</v>
      </c>
      <c r="E75" s="338" t="s">
        <v>165</v>
      </c>
      <c r="F75" s="292" t="s">
        <v>166</v>
      </c>
      <c r="G75" s="293" t="s">
        <v>167</v>
      </c>
      <c r="H75" s="381"/>
      <c r="I75" s="381"/>
      <c r="J75" s="381"/>
      <c r="K75" s="381"/>
      <c r="L75" s="381"/>
      <c r="M75" s="381"/>
      <c r="N75" s="382"/>
    </row>
    <row r="76" spans="2:14" x14ac:dyDescent="0.35">
      <c r="B76" s="521"/>
      <c r="C76" s="529"/>
      <c r="D76" s="319" t="s">
        <v>118</v>
      </c>
      <c r="E76" s="278" t="s">
        <v>119</v>
      </c>
      <c r="F76" s="292" t="s">
        <v>168</v>
      </c>
      <c r="G76" s="293" t="s">
        <v>120</v>
      </c>
      <c r="H76" s="381"/>
      <c r="I76" s="381"/>
      <c r="J76" s="381"/>
      <c r="K76" s="381"/>
      <c r="L76" s="381"/>
      <c r="M76" s="381"/>
      <c r="N76" s="382"/>
    </row>
    <row r="77" spans="2:14" ht="28.5" thickBot="1" x14ac:dyDescent="0.4">
      <c r="B77" s="521"/>
      <c r="C77" s="530"/>
      <c r="D77" s="330" t="s">
        <v>122</v>
      </c>
      <c r="E77" s="339" t="s">
        <v>123</v>
      </c>
      <c r="F77" s="317" t="s">
        <v>169</v>
      </c>
      <c r="G77" s="313" t="s">
        <v>127</v>
      </c>
      <c r="H77" s="391"/>
      <c r="I77" s="391"/>
      <c r="J77" s="391"/>
      <c r="K77" s="391"/>
      <c r="L77" s="391"/>
      <c r="M77" s="391"/>
      <c r="N77" s="392"/>
    </row>
    <row r="78" spans="2:14" ht="21.65" customHeight="1" x14ac:dyDescent="0.35">
      <c r="B78" s="521"/>
      <c r="C78" s="528" t="s">
        <v>170</v>
      </c>
      <c r="D78" s="336" t="s">
        <v>191</v>
      </c>
      <c r="E78" s="306" t="s">
        <v>149</v>
      </c>
      <c r="F78" s="340" t="s">
        <v>171</v>
      </c>
      <c r="G78" s="308" t="s">
        <v>172</v>
      </c>
      <c r="H78" s="387"/>
      <c r="I78" s="387"/>
      <c r="J78" s="387"/>
      <c r="K78" s="387"/>
      <c r="L78" s="387"/>
      <c r="M78" s="387"/>
      <c r="N78" s="388"/>
    </row>
    <row r="79" spans="2:14" ht="21.65" customHeight="1" thickBot="1" x14ac:dyDescent="0.4">
      <c r="B79" s="522"/>
      <c r="C79" s="529"/>
      <c r="D79" s="330" t="s">
        <v>173</v>
      </c>
      <c r="E79" s="278" t="s">
        <v>152</v>
      </c>
      <c r="F79" s="341" t="s">
        <v>174</v>
      </c>
      <c r="G79" s="293" t="s">
        <v>175</v>
      </c>
      <c r="H79" s="381"/>
      <c r="I79" s="381"/>
      <c r="J79" s="381"/>
      <c r="K79" s="381"/>
      <c r="L79" s="381"/>
      <c r="M79" s="381"/>
      <c r="N79" s="382"/>
    </row>
    <row r="80" spans="2:14" x14ac:dyDescent="0.35">
      <c r="B80" s="520" t="s">
        <v>177</v>
      </c>
      <c r="C80" s="535" t="s">
        <v>17</v>
      </c>
      <c r="D80" s="336" t="s">
        <v>18</v>
      </c>
      <c r="E80" s="301" t="s">
        <v>19</v>
      </c>
      <c r="F80" s="324" t="s">
        <v>20</v>
      </c>
      <c r="G80" s="325" t="s">
        <v>21</v>
      </c>
      <c r="H80" s="395"/>
      <c r="I80" s="395"/>
      <c r="J80" s="395"/>
      <c r="K80" s="395"/>
      <c r="L80" s="395"/>
      <c r="M80" s="395"/>
      <c r="N80" s="396"/>
    </row>
    <row r="81" spans="2:14" x14ac:dyDescent="0.35">
      <c r="B81" s="521"/>
      <c r="C81" s="533"/>
      <c r="D81" s="319" t="s">
        <v>26</v>
      </c>
      <c r="E81" s="278" t="s">
        <v>14</v>
      </c>
      <c r="F81" s="279" t="s">
        <v>27</v>
      </c>
      <c r="G81" s="293" t="s">
        <v>28</v>
      </c>
      <c r="H81" s="397"/>
      <c r="I81" s="397"/>
      <c r="J81" s="397"/>
      <c r="K81" s="397"/>
      <c r="L81" s="397"/>
      <c r="M81" s="397"/>
      <c r="N81" s="398"/>
    </row>
    <row r="82" spans="2:14" x14ac:dyDescent="0.35">
      <c r="B82" s="521"/>
      <c r="C82" s="533"/>
      <c r="D82" s="319" t="s">
        <v>45</v>
      </c>
      <c r="E82" s="278" t="s">
        <v>23</v>
      </c>
      <c r="F82" s="279" t="s">
        <v>48</v>
      </c>
      <c r="G82" s="293" t="s">
        <v>50</v>
      </c>
      <c r="H82" s="397"/>
      <c r="I82" s="397"/>
      <c r="J82" s="397"/>
      <c r="K82" s="397"/>
      <c r="L82" s="397"/>
      <c r="M82" s="397"/>
      <c r="N82" s="398"/>
    </row>
    <row r="83" spans="2:14" x14ac:dyDescent="0.35">
      <c r="B83" s="521"/>
      <c r="C83" s="533"/>
      <c r="D83" s="319" t="s">
        <v>52</v>
      </c>
      <c r="E83" s="278" t="s">
        <v>53</v>
      </c>
      <c r="F83" s="279" t="s">
        <v>54</v>
      </c>
      <c r="G83" s="293" t="s">
        <v>55</v>
      </c>
      <c r="H83" s="397"/>
      <c r="I83" s="397"/>
      <c r="J83" s="397"/>
      <c r="K83" s="397"/>
      <c r="L83" s="397"/>
      <c r="M83" s="397"/>
      <c r="N83" s="398"/>
    </row>
    <row r="84" spans="2:14" x14ac:dyDescent="0.35">
      <c r="B84" s="521"/>
      <c r="C84" s="533"/>
      <c r="D84" s="319" t="s">
        <v>56</v>
      </c>
      <c r="E84" s="278" t="s">
        <v>57</v>
      </c>
      <c r="F84" s="279" t="s">
        <v>58</v>
      </c>
      <c r="G84" s="293" t="s">
        <v>59</v>
      </c>
      <c r="H84" s="397"/>
      <c r="I84" s="397"/>
      <c r="J84" s="397"/>
      <c r="K84" s="397"/>
      <c r="L84" s="397"/>
      <c r="M84" s="397"/>
      <c r="N84" s="398"/>
    </row>
    <row r="85" spans="2:14" x14ac:dyDescent="0.35">
      <c r="B85" s="521"/>
      <c r="C85" s="533"/>
      <c r="D85" s="319" t="s">
        <v>60</v>
      </c>
      <c r="E85" s="278" t="s">
        <v>34</v>
      </c>
      <c r="F85" s="279" t="s">
        <v>61</v>
      </c>
      <c r="G85" s="293" t="s">
        <v>62</v>
      </c>
      <c r="H85" s="397"/>
      <c r="I85" s="397"/>
      <c r="J85" s="397"/>
      <c r="K85" s="397"/>
      <c r="L85" s="397"/>
      <c r="M85" s="397"/>
      <c r="N85" s="398"/>
    </row>
    <row r="86" spans="2:14" x14ac:dyDescent="0.35">
      <c r="B86" s="521"/>
      <c r="C86" s="533"/>
      <c r="D86" s="319" t="s">
        <v>63</v>
      </c>
      <c r="E86" s="278" t="s">
        <v>38</v>
      </c>
      <c r="F86" s="279" t="s">
        <v>64</v>
      </c>
      <c r="G86" s="293" t="s">
        <v>65</v>
      </c>
      <c r="H86" s="397"/>
      <c r="I86" s="397"/>
      <c r="J86" s="397"/>
      <c r="K86" s="397"/>
      <c r="L86" s="397"/>
      <c r="M86" s="397"/>
      <c r="N86" s="398"/>
    </row>
    <row r="87" spans="2:14" x14ac:dyDescent="0.35">
      <c r="B87" s="521"/>
      <c r="C87" s="533"/>
      <c r="D87" s="320" t="s">
        <v>66</v>
      </c>
      <c r="E87" s="311" t="s">
        <v>42</v>
      </c>
      <c r="F87" s="321" t="s">
        <v>76</v>
      </c>
      <c r="G87" s="313" t="s">
        <v>77</v>
      </c>
      <c r="H87" s="399"/>
      <c r="I87" s="399"/>
      <c r="J87" s="399"/>
      <c r="K87" s="399"/>
      <c r="L87" s="399"/>
      <c r="M87" s="399"/>
      <c r="N87" s="400"/>
    </row>
    <row r="88" spans="2:14" ht="15" thickBot="1" x14ac:dyDescent="0.4">
      <c r="B88" s="521"/>
      <c r="C88" s="533"/>
      <c r="D88" s="330" t="s">
        <v>88</v>
      </c>
      <c r="E88" s="331" t="s">
        <v>47</v>
      </c>
      <c r="F88" s="332" t="s">
        <v>92</v>
      </c>
      <c r="G88" s="333" t="s">
        <v>93</v>
      </c>
      <c r="H88" s="399"/>
      <c r="I88" s="399"/>
      <c r="J88" s="399"/>
      <c r="K88" s="399"/>
      <c r="L88" s="399"/>
      <c r="M88" s="399"/>
      <c r="N88" s="400"/>
    </row>
    <row r="89" spans="2:14" x14ac:dyDescent="0.35">
      <c r="B89" s="521"/>
      <c r="C89" s="531" t="s">
        <v>12</v>
      </c>
      <c r="D89" s="323" t="s">
        <v>13</v>
      </c>
      <c r="E89" s="301" t="s">
        <v>14</v>
      </c>
      <c r="F89" s="279" t="s">
        <v>15</v>
      </c>
      <c r="G89" s="293" t="s">
        <v>105</v>
      </c>
      <c r="H89" s="397"/>
      <c r="I89" s="397"/>
      <c r="J89" s="397"/>
      <c r="K89" s="397"/>
      <c r="L89" s="397"/>
      <c r="M89" s="397"/>
      <c r="N89" s="398"/>
    </row>
    <row r="90" spans="2:14" x14ac:dyDescent="0.35">
      <c r="B90" s="521"/>
      <c r="C90" s="515"/>
      <c r="D90" s="319" t="s">
        <v>22</v>
      </c>
      <c r="E90" s="278" t="s">
        <v>23</v>
      </c>
      <c r="F90" s="279" t="s">
        <v>106</v>
      </c>
      <c r="G90" s="293" t="s">
        <v>107</v>
      </c>
      <c r="H90" s="397"/>
      <c r="I90" s="397"/>
      <c r="J90" s="397"/>
      <c r="K90" s="397"/>
      <c r="L90" s="397"/>
      <c r="M90" s="397"/>
      <c r="N90" s="398"/>
    </row>
    <row r="91" spans="2:14" x14ac:dyDescent="0.35">
      <c r="B91" s="521"/>
      <c r="C91" s="515"/>
      <c r="D91" s="319" t="s">
        <v>29</v>
      </c>
      <c r="E91" s="278" t="s">
        <v>57</v>
      </c>
      <c r="F91" s="279" t="s">
        <v>108</v>
      </c>
      <c r="G91" s="293" t="s">
        <v>109</v>
      </c>
      <c r="H91" s="397"/>
      <c r="I91" s="397"/>
      <c r="J91" s="397"/>
      <c r="K91" s="397"/>
      <c r="L91" s="397"/>
      <c r="M91" s="397"/>
      <c r="N91" s="398"/>
    </row>
    <row r="92" spans="2:14" x14ac:dyDescent="0.35">
      <c r="B92" s="521"/>
      <c r="C92" s="515"/>
      <c r="D92" s="319" t="s">
        <v>33</v>
      </c>
      <c r="E92" s="278" t="s">
        <v>34</v>
      </c>
      <c r="F92" s="279" t="s">
        <v>111</v>
      </c>
      <c r="G92" s="293" t="s">
        <v>62</v>
      </c>
      <c r="H92" s="397"/>
      <c r="I92" s="397"/>
      <c r="J92" s="397"/>
      <c r="K92" s="397"/>
      <c r="L92" s="397"/>
      <c r="M92" s="397"/>
      <c r="N92" s="398"/>
    </row>
    <row r="93" spans="2:14" x14ac:dyDescent="0.35">
      <c r="B93" s="521"/>
      <c r="C93" s="515"/>
      <c r="D93" s="319" t="s">
        <v>37</v>
      </c>
      <c r="E93" s="278" t="s">
        <v>38</v>
      </c>
      <c r="F93" s="279" t="s">
        <v>115</v>
      </c>
      <c r="G93" s="293" t="s">
        <v>65</v>
      </c>
      <c r="H93" s="397"/>
      <c r="I93" s="397"/>
      <c r="J93" s="397"/>
      <c r="K93" s="397"/>
      <c r="L93" s="397"/>
      <c r="M93" s="397"/>
      <c r="N93" s="398"/>
    </row>
    <row r="94" spans="2:14" x14ac:dyDescent="0.35">
      <c r="B94" s="521"/>
      <c r="C94" s="515"/>
      <c r="D94" s="319" t="s">
        <v>41</v>
      </c>
      <c r="E94" s="278" t="s">
        <v>42</v>
      </c>
      <c r="F94" s="279" t="s">
        <v>117</v>
      </c>
      <c r="G94" s="293" t="s">
        <v>77</v>
      </c>
      <c r="H94" s="397"/>
      <c r="I94" s="397"/>
      <c r="J94" s="397"/>
      <c r="K94" s="397"/>
      <c r="L94" s="397"/>
      <c r="M94" s="397"/>
      <c r="N94" s="398"/>
    </row>
    <row r="95" spans="2:14" ht="15" thickBot="1" x14ac:dyDescent="0.4">
      <c r="B95" s="521"/>
      <c r="C95" s="523"/>
      <c r="D95" s="320" t="s">
        <v>46</v>
      </c>
      <c r="E95" s="311" t="s">
        <v>47</v>
      </c>
      <c r="F95" s="321" t="s">
        <v>121</v>
      </c>
      <c r="G95" s="313" t="s">
        <v>93</v>
      </c>
      <c r="H95" s="399"/>
      <c r="I95" s="399"/>
      <c r="J95" s="399"/>
      <c r="K95" s="399"/>
      <c r="L95" s="399"/>
      <c r="M95" s="399"/>
      <c r="N95" s="400"/>
    </row>
    <row r="96" spans="2:14" x14ac:dyDescent="0.35">
      <c r="B96" s="521"/>
      <c r="C96" s="536" t="s">
        <v>124</v>
      </c>
      <c r="D96" s="326" t="s">
        <v>125</v>
      </c>
      <c r="E96" s="327" t="s">
        <v>23</v>
      </c>
      <c r="F96" s="328" t="s">
        <v>126</v>
      </c>
      <c r="G96" s="329" t="s">
        <v>128</v>
      </c>
      <c r="H96" s="401"/>
      <c r="I96" s="401"/>
      <c r="J96" s="401"/>
      <c r="K96" s="401"/>
      <c r="L96" s="401"/>
      <c r="M96" s="401"/>
      <c r="N96" s="402"/>
    </row>
    <row r="97" spans="2:14" ht="15" thickBot="1" x14ac:dyDescent="0.4">
      <c r="B97" s="521"/>
      <c r="C97" s="537"/>
      <c r="D97" s="330" t="s">
        <v>129</v>
      </c>
      <c r="E97" s="331" t="s">
        <v>57</v>
      </c>
      <c r="F97" s="332" t="s">
        <v>130</v>
      </c>
      <c r="G97" s="333" t="s">
        <v>109</v>
      </c>
      <c r="H97" s="403"/>
      <c r="I97" s="403"/>
      <c r="J97" s="403"/>
      <c r="K97" s="403"/>
      <c r="L97" s="403"/>
      <c r="M97" s="403"/>
      <c r="N97" s="404"/>
    </row>
    <row r="98" spans="2:14" x14ac:dyDescent="0.35">
      <c r="B98" s="521"/>
      <c r="C98" s="536" t="s">
        <v>131</v>
      </c>
      <c r="D98" s="323" t="s">
        <v>72</v>
      </c>
      <c r="E98" s="301" t="s">
        <v>132</v>
      </c>
      <c r="F98" s="334" t="s">
        <v>133</v>
      </c>
      <c r="G98" s="325" t="s">
        <v>134</v>
      </c>
      <c r="H98" s="395"/>
      <c r="I98" s="395"/>
      <c r="J98" s="395"/>
      <c r="K98" s="395"/>
      <c r="L98" s="395"/>
      <c r="M98" s="395"/>
      <c r="N98" s="396"/>
    </row>
    <row r="99" spans="2:14" ht="15" thickBot="1" x14ac:dyDescent="0.4">
      <c r="B99" s="521"/>
      <c r="C99" s="537"/>
      <c r="D99" s="330" t="s">
        <v>78</v>
      </c>
      <c r="E99" s="331" t="s">
        <v>135</v>
      </c>
      <c r="F99" s="335" t="s">
        <v>80</v>
      </c>
      <c r="G99" s="333" t="s">
        <v>136</v>
      </c>
      <c r="H99" s="403"/>
      <c r="I99" s="403"/>
      <c r="J99" s="403"/>
      <c r="K99" s="403"/>
      <c r="L99" s="403"/>
      <c r="M99" s="403"/>
      <c r="N99" s="404"/>
    </row>
    <row r="100" spans="2:14" x14ac:dyDescent="0.35">
      <c r="B100" s="521"/>
      <c r="C100" s="532" t="s">
        <v>137</v>
      </c>
      <c r="D100" s="336" t="s">
        <v>138</v>
      </c>
      <c r="E100" s="306" t="s">
        <v>139</v>
      </c>
      <c r="F100" s="307" t="s">
        <v>140</v>
      </c>
      <c r="G100" s="308" t="s">
        <v>141</v>
      </c>
      <c r="H100" s="395"/>
      <c r="I100" s="395"/>
      <c r="J100" s="395"/>
      <c r="K100" s="395"/>
      <c r="L100" s="395"/>
      <c r="M100" s="395"/>
      <c r="N100" s="396"/>
    </row>
    <row r="101" spans="2:14" ht="15" thickBot="1" x14ac:dyDescent="0.4">
      <c r="B101" s="521"/>
      <c r="C101" s="533"/>
      <c r="D101" s="320" t="s">
        <v>142</v>
      </c>
      <c r="E101" s="311" t="s">
        <v>143</v>
      </c>
      <c r="F101" s="337" t="s">
        <v>144</v>
      </c>
      <c r="G101" s="313" t="s">
        <v>145</v>
      </c>
      <c r="H101" s="399"/>
      <c r="I101" s="399"/>
      <c r="J101" s="399"/>
      <c r="K101" s="399"/>
      <c r="L101" s="399"/>
      <c r="M101" s="399"/>
      <c r="N101" s="400"/>
    </row>
    <row r="102" spans="2:14" ht="14.4" customHeight="1" x14ac:dyDescent="0.35">
      <c r="B102" s="521"/>
      <c r="C102" s="531" t="s">
        <v>82</v>
      </c>
      <c r="D102" s="336" t="s">
        <v>83</v>
      </c>
      <c r="E102" s="306" t="s">
        <v>146</v>
      </c>
      <c r="F102" s="307" t="s">
        <v>147</v>
      </c>
      <c r="G102" s="308" t="s">
        <v>148</v>
      </c>
      <c r="H102" s="405"/>
      <c r="I102" s="405"/>
      <c r="J102" s="405"/>
      <c r="K102" s="405"/>
      <c r="L102" s="405"/>
      <c r="M102" s="405"/>
      <c r="N102" s="406"/>
    </row>
    <row r="103" spans="2:14" x14ac:dyDescent="0.35">
      <c r="B103" s="521"/>
      <c r="C103" s="515"/>
      <c r="D103" s="319" t="s">
        <v>87</v>
      </c>
      <c r="E103" s="278" t="s">
        <v>149</v>
      </c>
      <c r="F103" s="292" t="s">
        <v>150</v>
      </c>
      <c r="G103" s="293" t="s">
        <v>151</v>
      </c>
      <c r="H103" s="397"/>
      <c r="I103" s="397"/>
      <c r="J103" s="397"/>
      <c r="K103" s="397"/>
      <c r="L103" s="397"/>
      <c r="M103" s="397"/>
      <c r="N103" s="398"/>
    </row>
    <row r="104" spans="2:14" x14ac:dyDescent="0.35">
      <c r="B104" s="521"/>
      <c r="C104" s="515"/>
      <c r="D104" s="278" t="s">
        <v>94</v>
      </c>
      <c r="E104" s="278" t="s">
        <v>152</v>
      </c>
      <c r="F104" s="294" t="s">
        <v>153</v>
      </c>
      <c r="G104" s="293" t="s">
        <v>154</v>
      </c>
      <c r="H104" s="397"/>
      <c r="I104" s="397"/>
      <c r="J104" s="397"/>
      <c r="K104" s="397"/>
      <c r="L104" s="397"/>
      <c r="M104" s="397"/>
      <c r="N104" s="398"/>
    </row>
    <row r="105" spans="2:14" ht="28.5" thickBot="1" x14ac:dyDescent="0.4">
      <c r="B105" s="521"/>
      <c r="C105" s="523"/>
      <c r="D105" s="278" t="s">
        <v>155</v>
      </c>
      <c r="E105" s="278" t="s">
        <v>102</v>
      </c>
      <c r="F105" s="294" t="s">
        <v>103</v>
      </c>
      <c r="G105" s="293" t="s">
        <v>104</v>
      </c>
      <c r="H105" s="399"/>
      <c r="I105" s="399"/>
      <c r="J105" s="399"/>
      <c r="K105" s="399"/>
      <c r="L105" s="399"/>
      <c r="M105" s="399"/>
      <c r="N105" s="400"/>
    </row>
    <row r="106" spans="2:14" x14ac:dyDescent="0.35">
      <c r="B106" s="521"/>
      <c r="C106" s="532" t="s">
        <v>156</v>
      </c>
      <c r="D106" s="336" t="s">
        <v>157</v>
      </c>
      <c r="E106" s="306" t="s">
        <v>158</v>
      </c>
      <c r="F106" s="307" t="s">
        <v>159</v>
      </c>
      <c r="G106" s="308" t="s">
        <v>160</v>
      </c>
      <c r="H106" s="405"/>
      <c r="I106" s="405"/>
      <c r="J106" s="405"/>
      <c r="K106" s="405"/>
      <c r="L106" s="405"/>
      <c r="M106" s="405"/>
      <c r="N106" s="406"/>
    </row>
    <row r="107" spans="2:14" ht="28" x14ac:dyDescent="0.35">
      <c r="B107" s="521"/>
      <c r="C107" s="533"/>
      <c r="D107" s="319" t="s">
        <v>161</v>
      </c>
      <c r="E107" s="338" t="s">
        <v>162</v>
      </c>
      <c r="F107" s="292" t="s">
        <v>163</v>
      </c>
      <c r="G107" s="293" t="s">
        <v>164</v>
      </c>
      <c r="H107" s="397"/>
      <c r="I107" s="397"/>
      <c r="J107" s="397"/>
      <c r="K107" s="397"/>
      <c r="L107" s="397"/>
      <c r="M107" s="397"/>
      <c r="N107" s="398"/>
    </row>
    <row r="108" spans="2:14" ht="28" x14ac:dyDescent="0.35">
      <c r="B108" s="521"/>
      <c r="C108" s="533"/>
      <c r="D108" s="319" t="s">
        <v>112</v>
      </c>
      <c r="E108" s="338" t="s">
        <v>165</v>
      </c>
      <c r="F108" s="292" t="s">
        <v>166</v>
      </c>
      <c r="G108" s="293" t="s">
        <v>167</v>
      </c>
      <c r="H108" s="397"/>
      <c r="I108" s="397"/>
      <c r="J108" s="397"/>
      <c r="K108" s="397"/>
      <c r="L108" s="397"/>
      <c r="M108" s="397"/>
      <c r="N108" s="398"/>
    </row>
    <row r="109" spans="2:14" x14ac:dyDescent="0.35">
      <c r="B109" s="521"/>
      <c r="C109" s="533"/>
      <c r="D109" s="319" t="s">
        <v>118</v>
      </c>
      <c r="E109" s="278" t="s">
        <v>119</v>
      </c>
      <c r="F109" s="292" t="s">
        <v>168</v>
      </c>
      <c r="G109" s="293" t="s">
        <v>120</v>
      </c>
      <c r="H109" s="397"/>
      <c r="I109" s="397"/>
      <c r="J109" s="397"/>
      <c r="K109" s="397"/>
      <c r="L109" s="397"/>
      <c r="M109" s="397"/>
      <c r="N109" s="398"/>
    </row>
    <row r="110" spans="2:14" ht="28.5" thickBot="1" x14ac:dyDescent="0.4">
      <c r="B110" s="521"/>
      <c r="C110" s="538"/>
      <c r="D110" s="330" t="s">
        <v>122</v>
      </c>
      <c r="E110" s="339" t="s">
        <v>123</v>
      </c>
      <c r="F110" s="317" t="s">
        <v>169</v>
      </c>
      <c r="G110" s="313" t="s">
        <v>127</v>
      </c>
      <c r="H110" s="403"/>
      <c r="I110" s="403"/>
      <c r="J110" s="403"/>
      <c r="K110" s="403"/>
      <c r="L110" s="403"/>
      <c r="M110" s="403"/>
      <c r="N110" s="404"/>
    </row>
    <row r="111" spans="2:14" ht="18.649999999999999" customHeight="1" x14ac:dyDescent="0.35">
      <c r="B111" s="521"/>
      <c r="C111" s="532" t="s">
        <v>170</v>
      </c>
      <c r="D111" s="336" t="s">
        <v>191</v>
      </c>
      <c r="E111" s="306" t="s">
        <v>149</v>
      </c>
      <c r="F111" s="340" t="s">
        <v>171</v>
      </c>
      <c r="G111" s="308" t="s">
        <v>172</v>
      </c>
      <c r="H111" s="395"/>
      <c r="I111" s="395"/>
      <c r="J111" s="395"/>
      <c r="K111" s="395"/>
      <c r="L111" s="395"/>
      <c r="M111" s="395"/>
      <c r="N111" s="396"/>
    </row>
    <row r="112" spans="2:14" ht="24" customHeight="1" thickBot="1" x14ac:dyDescent="0.4">
      <c r="B112" s="522"/>
      <c r="C112" s="533"/>
      <c r="D112" s="330" t="s">
        <v>173</v>
      </c>
      <c r="E112" s="278" t="s">
        <v>152</v>
      </c>
      <c r="F112" s="341" t="s">
        <v>174</v>
      </c>
      <c r="G112" s="289" t="s">
        <v>175</v>
      </c>
      <c r="H112" s="397"/>
      <c r="I112" s="397"/>
      <c r="J112" s="397"/>
      <c r="K112" s="397"/>
      <c r="L112" s="397"/>
      <c r="M112" s="397"/>
      <c r="N112" s="398"/>
    </row>
    <row r="113" spans="2:14" x14ac:dyDescent="0.35">
      <c r="B113" s="520" t="s">
        <v>178</v>
      </c>
      <c r="C113" s="534" t="s">
        <v>17</v>
      </c>
      <c r="D113" s="336" t="s">
        <v>18</v>
      </c>
      <c r="E113" s="301" t="s">
        <v>19</v>
      </c>
      <c r="F113" s="302" t="s">
        <v>20</v>
      </c>
      <c r="G113" s="342" t="s">
        <v>21</v>
      </c>
      <c r="H113" s="387"/>
      <c r="I113" s="387"/>
      <c r="J113" s="387"/>
      <c r="K113" s="387"/>
      <c r="L113" s="387"/>
      <c r="M113" s="387"/>
      <c r="N113" s="388"/>
    </row>
    <row r="114" spans="2:14" x14ac:dyDescent="0.35">
      <c r="B114" s="521"/>
      <c r="C114" s="529"/>
      <c r="D114" s="319" t="s">
        <v>26</v>
      </c>
      <c r="E114" s="278" t="s">
        <v>14</v>
      </c>
      <c r="F114" s="343" t="s">
        <v>27</v>
      </c>
      <c r="G114" s="344" t="s">
        <v>28</v>
      </c>
      <c r="H114" s="407"/>
      <c r="I114" s="407"/>
      <c r="J114" s="407"/>
      <c r="K114" s="407"/>
      <c r="L114" s="407"/>
      <c r="M114" s="407"/>
      <c r="N114" s="382"/>
    </row>
    <row r="115" spans="2:14" x14ac:dyDescent="0.35">
      <c r="B115" s="521"/>
      <c r="C115" s="529"/>
      <c r="D115" s="319" t="s">
        <v>45</v>
      </c>
      <c r="E115" s="278" t="s">
        <v>23</v>
      </c>
      <c r="F115" s="343" t="s">
        <v>48</v>
      </c>
      <c r="G115" s="344" t="s">
        <v>50</v>
      </c>
      <c r="H115" s="407"/>
      <c r="I115" s="407"/>
      <c r="J115" s="407"/>
      <c r="K115" s="407"/>
      <c r="L115" s="407"/>
      <c r="M115" s="407"/>
      <c r="N115" s="382"/>
    </row>
    <row r="116" spans="2:14" x14ac:dyDescent="0.35">
      <c r="B116" s="521"/>
      <c r="C116" s="529"/>
      <c r="D116" s="319" t="s">
        <v>52</v>
      </c>
      <c r="E116" s="278" t="s">
        <v>53</v>
      </c>
      <c r="F116" s="343" t="s">
        <v>54</v>
      </c>
      <c r="G116" s="344" t="s">
        <v>55</v>
      </c>
      <c r="H116" s="407"/>
      <c r="I116" s="407"/>
      <c r="J116" s="407"/>
      <c r="K116" s="407"/>
      <c r="L116" s="407"/>
      <c r="M116" s="407"/>
      <c r="N116" s="382"/>
    </row>
    <row r="117" spans="2:14" x14ac:dyDescent="0.35">
      <c r="B117" s="521"/>
      <c r="C117" s="529"/>
      <c r="D117" s="319" t="s">
        <v>56</v>
      </c>
      <c r="E117" s="278" t="s">
        <v>57</v>
      </c>
      <c r="F117" s="343" t="s">
        <v>58</v>
      </c>
      <c r="G117" s="344" t="s">
        <v>59</v>
      </c>
      <c r="H117" s="407"/>
      <c r="I117" s="407"/>
      <c r="J117" s="407"/>
      <c r="K117" s="407"/>
      <c r="L117" s="407"/>
      <c r="M117" s="407"/>
      <c r="N117" s="382"/>
    </row>
    <row r="118" spans="2:14" x14ac:dyDescent="0.35">
      <c r="B118" s="521"/>
      <c r="C118" s="529"/>
      <c r="D118" s="319" t="s">
        <v>60</v>
      </c>
      <c r="E118" s="278" t="s">
        <v>34</v>
      </c>
      <c r="F118" s="343" t="s">
        <v>61</v>
      </c>
      <c r="G118" s="344" t="s">
        <v>62</v>
      </c>
      <c r="H118" s="407"/>
      <c r="I118" s="407"/>
      <c r="J118" s="407"/>
      <c r="K118" s="407"/>
      <c r="L118" s="407"/>
      <c r="M118" s="407"/>
      <c r="N118" s="382"/>
    </row>
    <row r="119" spans="2:14" x14ac:dyDescent="0.35">
      <c r="B119" s="521"/>
      <c r="C119" s="529"/>
      <c r="D119" s="319" t="s">
        <v>63</v>
      </c>
      <c r="E119" s="278" t="s">
        <v>38</v>
      </c>
      <c r="F119" s="343" t="s">
        <v>64</v>
      </c>
      <c r="G119" s="344" t="s">
        <v>65</v>
      </c>
      <c r="H119" s="407"/>
      <c r="I119" s="407"/>
      <c r="J119" s="407"/>
      <c r="K119" s="407"/>
      <c r="L119" s="407"/>
      <c r="M119" s="407"/>
      <c r="N119" s="382"/>
    </row>
    <row r="120" spans="2:14" x14ac:dyDescent="0.35">
      <c r="B120" s="521"/>
      <c r="C120" s="529"/>
      <c r="D120" s="320" t="s">
        <v>66</v>
      </c>
      <c r="E120" s="311" t="s">
        <v>42</v>
      </c>
      <c r="F120" s="345" t="s">
        <v>76</v>
      </c>
      <c r="G120" s="346" t="s">
        <v>77</v>
      </c>
      <c r="H120" s="407"/>
      <c r="I120" s="407"/>
      <c r="J120" s="407"/>
      <c r="K120" s="407"/>
      <c r="L120" s="407"/>
      <c r="M120" s="407"/>
      <c r="N120" s="382"/>
    </row>
    <row r="121" spans="2:14" ht="15" thickBot="1" x14ac:dyDescent="0.4">
      <c r="B121" s="521"/>
      <c r="C121" s="529"/>
      <c r="D121" s="330" t="s">
        <v>88</v>
      </c>
      <c r="E121" s="331" t="s">
        <v>47</v>
      </c>
      <c r="F121" s="347" t="s">
        <v>92</v>
      </c>
      <c r="G121" s="348" t="s">
        <v>93</v>
      </c>
      <c r="H121" s="408"/>
      <c r="I121" s="408"/>
      <c r="J121" s="408"/>
      <c r="K121" s="408"/>
      <c r="L121" s="408"/>
      <c r="M121" s="408"/>
      <c r="N121" s="384"/>
    </row>
    <row r="122" spans="2:14" x14ac:dyDescent="0.35">
      <c r="B122" s="521"/>
      <c r="C122" s="531" t="s">
        <v>12</v>
      </c>
      <c r="D122" s="323" t="s">
        <v>13</v>
      </c>
      <c r="E122" s="301" t="s">
        <v>14</v>
      </c>
      <c r="F122" s="343" t="s">
        <v>15</v>
      </c>
      <c r="G122" s="344" t="s">
        <v>105</v>
      </c>
      <c r="H122" s="381"/>
      <c r="I122" s="381"/>
      <c r="J122" s="381"/>
      <c r="K122" s="381"/>
      <c r="L122" s="381"/>
      <c r="M122" s="381"/>
      <c r="N122" s="382"/>
    </row>
    <row r="123" spans="2:14" x14ac:dyDescent="0.35">
      <c r="B123" s="521"/>
      <c r="C123" s="515"/>
      <c r="D123" s="319" t="s">
        <v>22</v>
      </c>
      <c r="E123" s="278" t="s">
        <v>23</v>
      </c>
      <c r="F123" s="343" t="s">
        <v>106</v>
      </c>
      <c r="G123" s="344" t="s">
        <v>107</v>
      </c>
      <c r="H123" s="381"/>
      <c r="I123" s="381"/>
      <c r="J123" s="381"/>
      <c r="K123" s="381"/>
      <c r="L123" s="381"/>
      <c r="M123" s="381"/>
      <c r="N123" s="382"/>
    </row>
    <row r="124" spans="2:14" x14ac:dyDescent="0.35">
      <c r="B124" s="521"/>
      <c r="C124" s="515"/>
      <c r="D124" s="319" t="s">
        <v>29</v>
      </c>
      <c r="E124" s="278" t="s">
        <v>57</v>
      </c>
      <c r="F124" s="343" t="s">
        <v>108</v>
      </c>
      <c r="G124" s="344" t="s">
        <v>109</v>
      </c>
      <c r="H124" s="381"/>
      <c r="I124" s="381"/>
      <c r="J124" s="381"/>
      <c r="K124" s="381"/>
      <c r="L124" s="381"/>
      <c r="M124" s="381"/>
      <c r="N124" s="382"/>
    </row>
    <row r="125" spans="2:14" x14ac:dyDescent="0.35">
      <c r="B125" s="521"/>
      <c r="C125" s="515"/>
      <c r="D125" s="319" t="s">
        <v>33</v>
      </c>
      <c r="E125" s="278" t="s">
        <v>34</v>
      </c>
      <c r="F125" s="343" t="s">
        <v>111</v>
      </c>
      <c r="G125" s="344" t="s">
        <v>62</v>
      </c>
      <c r="H125" s="381"/>
      <c r="I125" s="381"/>
      <c r="J125" s="381"/>
      <c r="K125" s="381"/>
      <c r="L125" s="381"/>
      <c r="M125" s="381"/>
      <c r="N125" s="382"/>
    </row>
    <row r="126" spans="2:14" x14ac:dyDescent="0.35">
      <c r="B126" s="521"/>
      <c r="C126" s="515"/>
      <c r="D126" s="319" t="s">
        <v>37</v>
      </c>
      <c r="E126" s="278" t="s">
        <v>38</v>
      </c>
      <c r="F126" s="343" t="s">
        <v>115</v>
      </c>
      <c r="G126" s="344" t="s">
        <v>65</v>
      </c>
      <c r="H126" s="381"/>
      <c r="I126" s="381"/>
      <c r="J126" s="381"/>
      <c r="K126" s="381"/>
      <c r="L126" s="381"/>
      <c r="M126" s="381"/>
      <c r="N126" s="382"/>
    </row>
    <row r="127" spans="2:14" x14ac:dyDescent="0.35">
      <c r="B127" s="521"/>
      <c r="C127" s="515"/>
      <c r="D127" s="319" t="s">
        <v>41</v>
      </c>
      <c r="E127" s="278" t="s">
        <v>42</v>
      </c>
      <c r="F127" s="343" t="s">
        <v>117</v>
      </c>
      <c r="G127" s="344" t="s">
        <v>77</v>
      </c>
      <c r="H127" s="381"/>
      <c r="I127" s="381"/>
      <c r="J127" s="381"/>
      <c r="K127" s="381"/>
      <c r="L127" s="381"/>
      <c r="M127" s="381"/>
      <c r="N127" s="382"/>
    </row>
    <row r="128" spans="2:14" ht="15" thickBot="1" x14ac:dyDescent="0.4">
      <c r="B128" s="521"/>
      <c r="C128" s="523"/>
      <c r="D128" s="320" t="s">
        <v>46</v>
      </c>
      <c r="E128" s="311" t="s">
        <v>47</v>
      </c>
      <c r="F128" s="345" t="s">
        <v>121</v>
      </c>
      <c r="G128" s="346" t="s">
        <v>93</v>
      </c>
      <c r="H128" s="383"/>
      <c r="I128" s="383"/>
      <c r="J128" s="383"/>
      <c r="K128" s="383"/>
      <c r="L128" s="383"/>
      <c r="M128" s="383"/>
      <c r="N128" s="384"/>
    </row>
    <row r="129" spans="2:14" x14ac:dyDescent="0.35">
      <c r="B129" s="521"/>
      <c r="C129" s="526" t="s">
        <v>124</v>
      </c>
      <c r="D129" s="326" t="s">
        <v>125</v>
      </c>
      <c r="E129" s="327" t="s">
        <v>23</v>
      </c>
      <c r="F129" s="349" t="s">
        <v>126</v>
      </c>
      <c r="G129" s="350" t="s">
        <v>128</v>
      </c>
      <c r="H129" s="389"/>
      <c r="I129" s="389"/>
      <c r="J129" s="389"/>
      <c r="K129" s="389"/>
      <c r="L129" s="389"/>
      <c r="M129" s="389"/>
      <c r="N129" s="390"/>
    </row>
    <row r="130" spans="2:14" ht="15" thickBot="1" x14ac:dyDescent="0.4">
      <c r="B130" s="521"/>
      <c r="C130" s="527"/>
      <c r="D130" s="330" t="s">
        <v>129</v>
      </c>
      <c r="E130" s="331" t="s">
        <v>57</v>
      </c>
      <c r="F130" s="347" t="s">
        <v>130</v>
      </c>
      <c r="G130" s="348" t="s">
        <v>109</v>
      </c>
      <c r="H130" s="391"/>
      <c r="I130" s="391"/>
      <c r="J130" s="391"/>
      <c r="K130" s="391"/>
      <c r="L130" s="391"/>
      <c r="M130" s="391"/>
      <c r="N130" s="392"/>
    </row>
    <row r="131" spans="2:14" x14ac:dyDescent="0.35">
      <c r="B131" s="521"/>
      <c r="C131" s="526" t="s">
        <v>131</v>
      </c>
      <c r="D131" s="323" t="s">
        <v>72</v>
      </c>
      <c r="E131" s="301" t="s">
        <v>132</v>
      </c>
      <c r="F131" s="323" t="s">
        <v>133</v>
      </c>
      <c r="G131" s="342" t="s">
        <v>134</v>
      </c>
      <c r="H131" s="387"/>
      <c r="I131" s="387"/>
      <c r="J131" s="387"/>
      <c r="K131" s="387"/>
      <c r="L131" s="387"/>
      <c r="M131" s="387"/>
      <c r="N131" s="388"/>
    </row>
    <row r="132" spans="2:14" ht="15" thickBot="1" x14ac:dyDescent="0.4">
      <c r="B132" s="521"/>
      <c r="C132" s="527"/>
      <c r="D132" s="330" t="s">
        <v>78</v>
      </c>
      <c r="E132" s="331" t="s">
        <v>135</v>
      </c>
      <c r="F132" s="330" t="s">
        <v>80</v>
      </c>
      <c r="G132" s="348" t="s">
        <v>136</v>
      </c>
      <c r="H132" s="391"/>
      <c r="I132" s="391"/>
      <c r="J132" s="391"/>
      <c r="K132" s="391"/>
      <c r="L132" s="391"/>
      <c r="M132" s="391"/>
      <c r="N132" s="392"/>
    </row>
    <row r="133" spans="2:14" x14ac:dyDescent="0.35">
      <c r="B133" s="521"/>
      <c r="C133" s="528" t="s">
        <v>137</v>
      </c>
      <c r="D133" s="336" t="s">
        <v>138</v>
      </c>
      <c r="E133" s="306" t="s">
        <v>139</v>
      </c>
      <c r="F133" s="336" t="s">
        <v>140</v>
      </c>
      <c r="G133" s="351" t="s">
        <v>141</v>
      </c>
      <c r="H133" s="387"/>
      <c r="I133" s="387"/>
      <c r="J133" s="387"/>
      <c r="K133" s="387"/>
      <c r="L133" s="387"/>
      <c r="M133" s="387"/>
      <c r="N133" s="388"/>
    </row>
    <row r="134" spans="2:14" ht="15" thickBot="1" x14ac:dyDescent="0.4">
      <c r="B134" s="521"/>
      <c r="C134" s="529"/>
      <c r="D134" s="320" t="s">
        <v>142</v>
      </c>
      <c r="E134" s="311" t="s">
        <v>143</v>
      </c>
      <c r="F134" s="320" t="s">
        <v>144</v>
      </c>
      <c r="G134" s="346" t="s">
        <v>145</v>
      </c>
      <c r="H134" s="383"/>
      <c r="I134" s="383"/>
      <c r="J134" s="383"/>
      <c r="K134" s="383"/>
      <c r="L134" s="383"/>
      <c r="M134" s="383"/>
      <c r="N134" s="384"/>
    </row>
    <row r="135" spans="2:14" ht="14.4" customHeight="1" x14ac:dyDescent="0.35">
      <c r="B135" s="521"/>
      <c r="C135" s="531" t="s">
        <v>82</v>
      </c>
      <c r="D135" s="336" t="s">
        <v>83</v>
      </c>
      <c r="E135" s="306" t="s">
        <v>146</v>
      </c>
      <c r="F135" s="336" t="s">
        <v>147</v>
      </c>
      <c r="G135" s="351" t="s">
        <v>148</v>
      </c>
      <c r="H135" s="393"/>
      <c r="I135" s="393"/>
      <c r="J135" s="393"/>
      <c r="K135" s="393"/>
      <c r="L135" s="393"/>
      <c r="M135" s="393"/>
      <c r="N135" s="394"/>
    </row>
    <row r="136" spans="2:14" x14ac:dyDescent="0.35">
      <c r="B136" s="521"/>
      <c r="C136" s="515"/>
      <c r="D136" s="319" t="s">
        <v>87</v>
      </c>
      <c r="E136" s="278" t="s">
        <v>149</v>
      </c>
      <c r="F136" s="319" t="s">
        <v>150</v>
      </c>
      <c r="G136" s="344" t="s">
        <v>151</v>
      </c>
      <c r="H136" s="381"/>
      <c r="I136" s="381"/>
      <c r="J136" s="381"/>
      <c r="K136" s="381"/>
      <c r="L136" s="381"/>
      <c r="M136" s="381"/>
      <c r="N136" s="382"/>
    </row>
    <row r="137" spans="2:14" x14ac:dyDescent="0.35">
      <c r="B137" s="521"/>
      <c r="C137" s="515"/>
      <c r="D137" s="278" t="s">
        <v>94</v>
      </c>
      <c r="E137" s="278" t="s">
        <v>152</v>
      </c>
      <c r="F137" s="278" t="s">
        <v>153</v>
      </c>
      <c r="G137" s="344" t="s">
        <v>154</v>
      </c>
      <c r="H137" s="381"/>
      <c r="I137" s="381"/>
      <c r="J137" s="381"/>
      <c r="K137" s="381"/>
      <c r="L137" s="381"/>
      <c r="M137" s="381"/>
      <c r="N137" s="382"/>
    </row>
    <row r="138" spans="2:14" ht="28.5" thickBot="1" x14ac:dyDescent="0.4">
      <c r="B138" s="521"/>
      <c r="C138" s="523"/>
      <c r="D138" s="278" t="s">
        <v>155</v>
      </c>
      <c r="E138" s="278" t="s">
        <v>102</v>
      </c>
      <c r="F138" s="278" t="s">
        <v>103</v>
      </c>
      <c r="G138" s="344" t="s">
        <v>104</v>
      </c>
      <c r="H138" s="383"/>
      <c r="I138" s="383"/>
      <c r="J138" s="383"/>
      <c r="K138" s="383"/>
      <c r="L138" s="383"/>
      <c r="M138" s="383"/>
      <c r="N138" s="384"/>
    </row>
    <row r="139" spans="2:14" x14ac:dyDescent="0.35">
      <c r="B139" s="521"/>
      <c r="C139" s="528" t="s">
        <v>156</v>
      </c>
      <c r="D139" s="336" t="s">
        <v>157</v>
      </c>
      <c r="E139" s="306" t="s">
        <v>158</v>
      </c>
      <c r="F139" s="336" t="s">
        <v>159</v>
      </c>
      <c r="G139" s="351" t="s">
        <v>160</v>
      </c>
      <c r="H139" s="393"/>
      <c r="I139" s="393"/>
      <c r="J139" s="393"/>
      <c r="K139" s="393"/>
      <c r="L139" s="393"/>
      <c r="M139" s="393"/>
      <c r="N139" s="394"/>
    </row>
    <row r="140" spans="2:14" ht="28" x14ac:dyDescent="0.35">
      <c r="B140" s="521"/>
      <c r="C140" s="529"/>
      <c r="D140" s="319" t="s">
        <v>161</v>
      </c>
      <c r="E140" s="338" t="s">
        <v>162</v>
      </c>
      <c r="F140" s="319" t="s">
        <v>163</v>
      </c>
      <c r="G140" s="344" t="s">
        <v>164</v>
      </c>
      <c r="H140" s="381"/>
      <c r="I140" s="381"/>
      <c r="J140" s="381"/>
      <c r="K140" s="381"/>
      <c r="L140" s="381"/>
      <c r="M140" s="381"/>
      <c r="N140" s="382"/>
    </row>
    <row r="141" spans="2:14" ht="28" x14ac:dyDescent="0.35">
      <c r="B141" s="521"/>
      <c r="C141" s="529"/>
      <c r="D141" s="319" t="s">
        <v>112</v>
      </c>
      <c r="E141" s="338" t="s">
        <v>165</v>
      </c>
      <c r="F141" s="319" t="s">
        <v>166</v>
      </c>
      <c r="G141" s="344" t="s">
        <v>167</v>
      </c>
      <c r="H141" s="381"/>
      <c r="I141" s="381"/>
      <c r="J141" s="381"/>
      <c r="K141" s="381"/>
      <c r="L141" s="381"/>
      <c r="M141" s="381"/>
      <c r="N141" s="382"/>
    </row>
    <row r="142" spans="2:14" x14ac:dyDescent="0.35">
      <c r="B142" s="521"/>
      <c r="C142" s="529"/>
      <c r="D142" s="319" t="s">
        <v>118</v>
      </c>
      <c r="E142" s="278" t="s">
        <v>119</v>
      </c>
      <c r="F142" s="319" t="s">
        <v>168</v>
      </c>
      <c r="G142" s="344" t="s">
        <v>120</v>
      </c>
      <c r="H142" s="381"/>
      <c r="I142" s="381"/>
      <c r="J142" s="381"/>
      <c r="K142" s="381"/>
      <c r="L142" s="381"/>
      <c r="M142" s="381"/>
      <c r="N142" s="382"/>
    </row>
    <row r="143" spans="2:14" ht="28.5" thickBot="1" x14ac:dyDescent="0.4">
      <c r="B143" s="521"/>
      <c r="C143" s="530"/>
      <c r="D143" s="330" t="s">
        <v>122</v>
      </c>
      <c r="E143" s="339" t="s">
        <v>123</v>
      </c>
      <c r="F143" s="352" t="s">
        <v>169</v>
      </c>
      <c r="G143" s="346" t="s">
        <v>127</v>
      </c>
      <c r="H143" s="391"/>
      <c r="I143" s="391"/>
      <c r="J143" s="391"/>
      <c r="K143" s="391"/>
      <c r="L143" s="391"/>
      <c r="M143" s="391"/>
      <c r="N143" s="392"/>
    </row>
    <row r="144" spans="2:14" ht="24.65" customHeight="1" x14ac:dyDescent="0.35">
      <c r="B144" s="521"/>
      <c r="C144" s="528" t="s">
        <v>170</v>
      </c>
      <c r="D144" s="336" t="s">
        <v>191</v>
      </c>
      <c r="E144" s="306" t="s">
        <v>149</v>
      </c>
      <c r="F144" s="353" t="s">
        <v>171</v>
      </c>
      <c r="G144" s="351" t="s">
        <v>172</v>
      </c>
      <c r="H144" s="387"/>
      <c r="I144" s="387"/>
      <c r="J144" s="387"/>
      <c r="K144" s="387"/>
      <c r="L144" s="387"/>
      <c r="M144" s="387"/>
      <c r="N144" s="388"/>
    </row>
    <row r="145" spans="2:14" ht="21.65" customHeight="1" thickBot="1" x14ac:dyDescent="0.4">
      <c r="B145" s="522"/>
      <c r="C145" s="529"/>
      <c r="D145" s="330" t="s">
        <v>173</v>
      </c>
      <c r="E145" s="278" t="s">
        <v>152</v>
      </c>
      <c r="F145" s="354" t="s">
        <v>174</v>
      </c>
      <c r="G145" s="344" t="s">
        <v>175</v>
      </c>
      <c r="H145" s="381"/>
      <c r="I145" s="381"/>
      <c r="J145" s="381"/>
      <c r="K145" s="381"/>
      <c r="L145" s="381"/>
      <c r="M145" s="381"/>
      <c r="N145" s="382"/>
    </row>
    <row r="146" spans="2:14" x14ac:dyDescent="0.35">
      <c r="B146" s="520" t="s">
        <v>179</v>
      </c>
      <c r="C146" s="535" t="s">
        <v>17</v>
      </c>
      <c r="D146" s="336" t="s">
        <v>18</v>
      </c>
      <c r="E146" s="301" t="s">
        <v>19</v>
      </c>
      <c r="F146" s="302" t="s">
        <v>20</v>
      </c>
      <c r="G146" s="342" t="s">
        <v>21</v>
      </c>
      <c r="H146" s="387"/>
      <c r="I146" s="387"/>
      <c r="J146" s="387"/>
      <c r="K146" s="387"/>
      <c r="L146" s="387"/>
      <c r="M146" s="387"/>
      <c r="N146" s="388"/>
    </row>
    <row r="147" spans="2:14" x14ac:dyDescent="0.35">
      <c r="B147" s="521"/>
      <c r="C147" s="533"/>
      <c r="D147" s="319" t="s">
        <v>26</v>
      </c>
      <c r="E147" s="278" t="s">
        <v>14</v>
      </c>
      <c r="F147" s="343" t="s">
        <v>27</v>
      </c>
      <c r="G147" s="344" t="s">
        <v>28</v>
      </c>
      <c r="H147" s="381"/>
      <c r="I147" s="381"/>
      <c r="J147" s="381"/>
      <c r="K147" s="381"/>
      <c r="L147" s="381"/>
      <c r="M147" s="381"/>
      <c r="N147" s="382"/>
    </row>
    <row r="148" spans="2:14" x14ac:dyDescent="0.35">
      <c r="B148" s="521"/>
      <c r="C148" s="533"/>
      <c r="D148" s="319" t="s">
        <v>45</v>
      </c>
      <c r="E148" s="278" t="s">
        <v>23</v>
      </c>
      <c r="F148" s="343" t="s">
        <v>48</v>
      </c>
      <c r="G148" s="344" t="s">
        <v>50</v>
      </c>
      <c r="H148" s="381"/>
      <c r="I148" s="381"/>
      <c r="J148" s="381"/>
      <c r="K148" s="381"/>
      <c r="L148" s="381"/>
      <c r="M148" s="381"/>
      <c r="N148" s="382"/>
    </row>
    <row r="149" spans="2:14" x14ac:dyDescent="0.35">
      <c r="B149" s="521"/>
      <c r="C149" s="533"/>
      <c r="D149" s="319" t="s">
        <v>52</v>
      </c>
      <c r="E149" s="278" t="s">
        <v>53</v>
      </c>
      <c r="F149" s="343" t="s">
        <v>54</v>
      </c>
      <c r="G149" s="344" t="s">
        <v>55</v>
      </c>
      <c r="H149" s="381"/>
      <c r="I149" s="381"/>
      <c r="J149" s="381"/>
      <c r="K149" s="381"/>
      <c r="L149" s="381"/>
      <c r="M149" s="381"/>
      <c r="N149" s="382"/>
    </row>
    <row r="150" spans="2:14" x14ac:dyDescent="0.35">
      <c r="B150" s="521"/>
      <c r="C150" s="533"/>
      <c r="D150" s="319" t="s">
        <v>56</v>
      </c>
      <c r="E150" s="278" t="s">
        <v>57</v>
      </c>
      <c r="F150" s="343" t="s">
        <v>58</v>
      </c>
      <c r="G150" s="344" t="s">
        <v>59</v>
      </c>
      <c r="H150" s="381"/>
      <c r="I150" s="381"/>
      <c r="J150" s="381"/>
      <c r="K150" s="381"/>
      <c r="L150" s="381"/>
      <c r="M150" s="381"/>
      <c r="N150" s="382"/>
    </row>
    <row r="151" spans="2:14" x14ac:dyDescent="0.35">
      <c r="B151" s="521"/>
      <c r="C151" s="533"/>
      <c r="D151" s="319" t="s">
        <v>60</v>
      </c>
      <c r="E151" s="278" t="s">
        <v>34</v>
      </c>
      <c r="F151" s="343" t="s">
        <v>61</v>
      </c>
      <c r="G151" s="344" t="s">
        <v>62</v>
      </c>
      <c r="H151" s="381"/>
      <c r="I151" s="381"/>
      <c r="J151" s="381"/>
      <c r="K151" s="381"/>
      <c r="L151" s="381"/>
      <c r="M151" s="381"/>
      <c r="N151" s="382"/>
    </row>
    <row r="152" spans="2:14" x14ac:dyDescent="0.35">
      <c r="B152" s="521"/>
      <c r="C152" s="533"/>
      <c r="D152" s="319" t="s">
        <v>63</v>
      </c>
      <c r="E152" s="278" t="s">
        <v>38</v>
      </c>
      <c r="F152" s="343" t="s">
        <v>64</v>
      </c>
      <c r="G152" s="344" t="s">
        <v>65</v>
      </c>
      <c r="H152" s="381"/>
      <c r="I152" s="381"/>
      <c r="J152" s="381"/>
      <c r="K152" s="381"/>
      <c r="L152" s="381"/>
      <c r="M152" s="381"/>
      <c r="N152" s="382"/>
    </row>
    <row r="153" spans="2:14" x14ac:dyDescent="0.35">
      <c r="B153" s="521"/>
      <c r="C153" s="533"/>
      <c r="D153" s="320" t="s">
        <v>66</v>
      </c>
      <c r="E153" s="311" t="s">
        <v>42</v>
      </c>
      <c r="F153" s="345" t="s">
        <v>76</v>
      </c>
      <c r="G153" s="346" t="s">
        <v>77</v>
      </c>
      <c r="H153" s="383"/>
      <c r="I153" s="383"/>
      <c r="J153" s="383"/>
      <c r="K153" s="383"/>
      <c r="L153" s="383"/>
      <c r="M153" s="383"/>
      <c r="N153" s="384"/>
    </row>
    <row r="154" spans="2:14" ht="15" thickBot="1" x14ac:dyDescent="0.4">
      <c r="B154" s="521"/>
      <c r="C154" s="533"/>
      <c r="D154" s="330" t="s">
        <v>88</v>
      </c>
      <c r="E154" s="331" t="s">
        <v>47</v>
      </c>
      <c r="F154" s="347" t="s">
        <v>92</v>
      </c>
      <c r="G154" s="348" t="s">
        <v>93</v>
      </c>
      <c r="H154" s="383"/>
      <c r="I154" s="383"/>
      <c r="J154" s="383"/>
      <c r="K154" s="383"/>
      <c r="L154" s="383"/>
      <c r="M154" s="383"/>
      <c r="N154" s="384"/>
    </row>
    <row r="155" spans="2:14" x14ac:dyDescent="0.35">
      <c r="B155" s="521"/>
      <c r="C155" s="531" t="s">
        <v>12</v>
      </c>
      <c r="D155" s="323" t="s">
        <v>13</v>
      </c>
      <c r="E155" s="301" t="s">
        <v>14</v>
      </c>
      <c r="F155" s="343" t="s">
        <v>15</v>
      </c>
      <c r="G155" s="344" t="s">
        <v>105</v>
      </c>
      <c r="H155" s="381"/>
      <c r="I155" s="381"/>
      <c r="J155" s="381"/>
      <c r="K155" s="381"/>
      <c r="L155" s="381"/>
      <c r="M155" s="381"/>
      <c r="N155" s="382"/>
    </row>
    <row r="156" spans="2:14" x14ac:dyDescent="0.35">
      <c r="B156" s="521"/>
      <c r="C156" s="515"/>
      <c r="D156" s="319" t="s">
        <v>22</v>
      </c>
      <c r="E156" s="278" t="s">
        <v>23</v>
      </c>
      <c r="F156" s="343" t="s">
        <v>106</v>
      </c>
      <c r="G156" s="344" t="s">
        <v>107</v>
      </c>
      <c r="H156" s="381"/>
      <c r="I156" s="381"/>
      <c r="J156" s="381"/>
      <c r="K156" s="381"/>
      <c r="L156" s="381"/>
      <c r="M156" s="381"/>
      <c r="N156" s="382"/>
    </row>
    <row r="157" spans="2:14" x14ac:dyDescent="0.35">
      <c r="B157" s="521"/>
      <c r="C157" s="515"/>
      <c r="D157" s="319" t="s">
        <v>29</v>
      </c>
      <c r="E157" s="278" t="s">
        <v>57</v>
      </c>
      <c r="F157" s="343" t="s">
        <v>108</v>
      </c>
      <c r="G157" s="344" t="s">
        <v>109</v>
      </c>
      <c r="H157" s="381"/>
      <c r="I157" s="381"/>
      <c r="J157" s="381"/>
      <c r="K157" s="381"/>
      <c r="L157" s="381"/>
      <c r="M157" s="381"/>
      <c r="N157" s="382"/>
    </row>
    <row r="158" spans="2:14" x14ac:dyDescent="0.35">
      <c r="B158" s="521"/>
      <c r="C158" s="515"/>
      <c r="D158" s="319" t="s">
        <v>33</v>
      </c>
      <c r="E158" s="278" t="s">
        <v>34</v>
      </c>
      <c r="F158" s="343" t="s">
        <v>111</v>
      </c>
      <c r="G158" s="344" t="s">
        <v>62</v>
      </c>
      <c r="H158" s="381"/>
      <c r="I158" s="381"/>
      <c r="J158" s="381"/>
      <c r="K158" s="381"/>
      <c r="L158" s="381"/>
      <c r="M158" s="381"/>
      <c r="N158" s="382"/>
    </row>
    <row r="159" spans="2:14" x14ac:dyDescent="0.35">
      <c r="B159" s="521"/>
      <c r="C159" s="515"/>
      <c r="D159" s="319" t="s">
        <v>37</v>
      </c>
      <c r="E159" s="278" t="s">
        <v>38</v>
      </c>
      <c r="F159" s="343" t="s">
        <v>115</v>
      </c>
      <c r="G159" s="344" t="s">
        <v>65</v>
      </c>
      <c r="H159" s="381"/>
      <c r="I159" s="381"/>
      <c r="J159" s="381"/>
      <c r="K159" s="381"/>
      <c r="L159" s="381"/>
      <c r="M159" s="381"/>
      <c r="N159" s="382"/>
    </row>
    <row r="160" spans="2:14" x14ac:dyDescent="0.35">
      <c r="B160" s="521"/>
      <c r="C160" s="515"/>
      <c r="D160" s="319" t="s">
        <v>41</v>
      </c>
      <c r="E160" s="278" t="s">
        <v>42</v>
      </c>
      <c r="F160" s="343" t="s">
        <v>117</v>
      </c>
      <c r="G160" s="344" t="s">
        <v>77</v>
      </c>
      <c r="H160" s="381"/>
      <c r="I160" s="381"/>
      <c r="J160" s="381"/>
      <c r="K160" s="381"/>
      <c r="L160" s="381"/>
      <c r="M160" s="381"/>
      <c r="N160" s="382"/>
    </row>
    <row r="161" spans="2:14" ht="15" thickBot="1" x14ac:dyDescent="0.4">
      <c r="B161" s="521"/>
      <c r="C161" s="523"/>
      <c r="D161" s="320" t="s">
        <v>46</v>
      </c>
      <c r="E161" s="311" t="s">
        <v>47</v>
      </c>
      <c r="F161" s="345" t="s">
        <v>121</v>
      </c>
      <c r="G161" s="346" t="s">
        <v>93</v>
      </c>
      <c r="H161" s="383"/>
      <c r="I161" s="383"/>
      <c r="J161" s="383"/>
      <c r="K161" s="383"/>
      <c r="L161" s="383"/>
      <c r="M161" s="383"/>
      <c r="N161" s="384"/>
    </row>
    <row r="162" spans="2:14" x14ac:dyDescent="0.35">
      <c r="B162" s="521"/>
      <c r="C162" s="536" t="s">
        <v>124</v>
      </c>
      <c r="D162" s="326" t="s">
        <v>125</v>
      </c>
      <c r="E162" s="327" t="s">
        <v>23</v>
      </c>
      <c r="F162" s="349" t="s">
        <v>126</v>
      </c>
      <c r="G162" s="350" t="s">
        <v>128</v>
      </c>
      <c r="H162" s="389"/>
      <c r="I162" s="389"/>
      <c r="J162" s="389"/>
      <c r="K162" s="389"/>
      <c r="L162" s="389"/>
      <c r="M162" s="389"/>
      <c r="N162" s="390"/>
    </row>
    <row r="163" spans="2:14" ht="15" thickBot="1" x14ac:dyDescent="0.4">
      <c r="B163" s="521"/>
      <c r="C163" s="537"/>
      <c r="D163" s="330" t="s">
        <v>129</v>
      </c>
      <c r="E163" s="331" t="s">
        <v>57</v>
      </c>
      <c r="F163" s="347" t="s">
        <v>130</v>
      </c>
      <c r="G163" s="348" t="s">
        <v>109</v>
      </c>
      <c r="H163" s="391"/>
      <c r="I163" s="391"/>
      <c r="J163" s="391"/>
      <c r="K163" s="391"/>
      <c r="L163" s="391"/>
      <c r="M163" s="391"/>
      <c r="N163" s="392"/>
    </row>
    <row r="164" spans="2:14" x14ac:dyDescent="0.35">
      <c r="B164" s="521"/>
      <c r="C164" s="536" t="s">
        <v>131</v>
      </c>
      <c r="D164" s="323" t="s">
        <v>72</v>
      </c>
      <c r="E164" s="301" t="s">
        <v>132</v>
      </c>
      <c r="F164" s="323" t="s">
        <v>133</v>
      </c>
      <c r="G164" s="342" t="s">
        <v>134</v>
      </c>
      <c r="H164" s="387"/>
      <c r="I164" s="387"/>
      <c r="J164" s="387"/>
      <c r="K164" s="387"/>
      <c r="L164" s="387"/>
      <c r="M164" s="387"/>
      <c r="N164" s="388"/>
    </row>
    <row r="165" spans="2:14" ht="15" thickBot="1" x14ac:dyDescent="0.4">
      <c r="B165" s="521"/>
      <c r="C165" s="537"/>
      <c r="D165" s="330" t="s">
        <v>78</v>
      </c>
      <c r="E165" s="331" t="s">
        <v>135</v>
      </c>
      <c r="F165" s="330" t="s">
        <v>80</v>
      </c>
      <c r="G165" s="348" t="s">
        <v>136</v>
      </c>
      <c r="H165" s="391"/>
      <c r="I165" s="391"/>
      <c r="J165" s="391"/>
      <c r="K165" s="391"/>
      <c r="L165" s="391"/>
      <c r="M165" s="391"/>
      <c r="N165" s="392"/>
    </row>
    <row r="166" spans="2:14" x14ac:dyDescent="0.35">
      <c r="B166" s="521"/>
      <c r="C166" s="532" t="s">
        <v>137</v>
      </c>
      <c r="D166" s="336" t="s">
        <v>138</v>
      </c>
      <c r="E166" s="306" t="s">
        <v>139</v>
      </c>
      <c r="F166" s="336" t="s">
        <v>140</v>
      </c>
      <c r="G166" s="351" t="s">
        <v>141</v>
      </c>
      <c r="H166" s="387"/>
      <c r="I166" s="387"/>
      <c r="J166" s="387"/>
      <c r="K166" s="387"/>
      <c r="L166" s="387"/>
      <c r="M166" s="387"/>
      <c r="N166" s="388"/>
    </row>
    <row r="167" spans="2:14" ht="15" thickBot="1" x14ac:dyDescent="0.4">
      <c r="B167" s="521"/>
      <c r="C167" s="533"/>
      <c r="D167" s="320" t="s">
        <v>142</v>
      </c>
      <c r="E167" s="311" t="s">
        <v>143</v>
      </c>
      <c r="F167" s="320" t="s">
        <v>144</v>
      </c>
      <c r="G167" s="346" t="s">
        <v>145</v>
      </c>
      <c r="H167" s="383"/>
      <c r="I167" s="383"/>
      <c r="J167" s="383"/>
      <c r="K167" s="383"/>
      <c r="L167" s="383"/>
      <c r="M167" s="383"/>
      <c r="N167" s="384"/>
    </row>
    <row r="168" spans="2:14" ht="14.4" customHeight="1" x14ac:dyDescent="0.35">
      <c r="B168" s="521"/>
      <c r="C168" s="531" t="s">
        <v>82</v>
      </c>
      <c r="D168" s="336" t="s">
        <v>83</v>
      </c>
      <c r="E168" s="306" t="s">
        <v>146</v>
      </c>
      <c r="F168" s="336" t="s">
        <v>147</v>
      </c>
      <c r="G168" s="351" t="s">
        <v>148</v>
      </c>
      <c r="H168" s="393"/>
      <c r="I168" s="393"/>
      <c r="J168" s="393"/>
      <c r="K168" s="393"/>
      <c r="L168" s="393"/>
      <c r="M168" s="393"/>
      <c r="N168" s="394"/>
    </row>
    <row r="169" spans="2:14" x14ac:dyDescent="0.35">
      <c r="B169" s="521"/>
      <c r="C169" s="515"/>
      <c r="D169" s="319" t="s">
        <v>87</v>
      </c>
      <c r="E169" s="278" t="s">
        <v>149</v>
      </c>
      <c r="F169" s="319" t="s">
        <v>150</v>
      </c>
      <c r="G169" s="344" t="s">
        <v>151</v>
      </c>
      <c r="H169" s="381"/>
      <c r="I169" s="381"/>
      <c r="J169" s="381"/>
      <c r="K169" s="381"/>
      <c r="L169" s="381"/>
      <c r="M169" s="381"/>
      <c r="N169" s="382"/>
    </row>
    <row r="170" spans="2:14" x14ac:dyDescent="0.35">
      <c r="B170" s="521"/>
      <c r="C170" s="515"/>
      <c r="D170" s="278" t="s">
        <v>94</v>
      </c>
      <c r="E170" s="278" t="s">
        <v>152</v>
      </c>
      <c r="F170" s="278" t="s">
        <v>153</v>
      </c>
      <c r="G170" s="344" t="s">
        <v>154</v>
      </c>
      <c r="H170" s="381"/>
      <c r="I170" s="381"/>
      <c r="J170" s="381"/>
      <c r="K170" s="381"/>
      <c r="L170" s="381"/>
      <c r="M170" s="381"/>
      <c r="N170" s="382"/>
    </row>
    <row r="171" spans="2:14" ht="28.5" thickBot="1" x14ac:dyDescent="0.4">
      <c r="B171" s="521"/>
      <c r="C171" s="523"/>
      <c r="D171" s="278" t="s">
        <v>155</v>
      </c>
      <c r="E171" s="278" t="s">
        <v>102</v>
      </c>
      <c r="F171" s="278" t="s">
        <v>103</v>
      </c>
      <c r="G171" s="344" t="s">
        <v>104</v>
      </c>
      <c r="H171" s="383"/>
      <c r="I171" s="383"/>
      <c r="J171" s="383"/>
      <c r="K171" s="383"/>
      <c r="L171" s="383"/>
      <c r="M171" s="383"/>
      <c r="N171" s="384"/>
    </row>
    <row r="172" spans="2:14" x14ac:dyDescent="0.35">
      <c r="B172" s="521"/>
      <c r="C172" s="532" t="s">
        <v>156</v>
      </c>
      <c r="D172" s="336" t="s">
        <v>157</v>
      </c>
      <c r="E172" s="306" t="s">
        <v>158</v>
      </c>
      <c r="F172" s="336" t="s">
        <v>159</v>
      </c>
      <c r="G172" s="351" t="s">
        <v>160</v>
      </c>
      <c r="H172" s="393"/>
      <c r="I172" s="393"/>
      <c r="J172" s="393"/>
      <c r="K172" s="393"/>
      <c r="L172" s="393"/>
      <c r="M172" s="393"/>
      <c r="N172" s="394"/>
    </row>
    <row r="173" spans="2:14" ht="28" x14ac:dyDescent="0.35">
      <c r="B173" s="521"/>
      <c r="C173" s="533"/>
      <c r="D173" s="319" t="s">
        <v>161</v>
      </c>
      <c r="E173" s="338" t="s">
        <v>162</v>
      </c>
      <c r="F173" s="319" t="s">
        <v>163</v>
      </c>
      <c r="G173" s="344" t="s">
        <v>164</v>
      </c>
      <c r="H173" s="381"/>
      <c r="I173" s="381"/>
      <c r="J173" s="381"/>
      <c r="K173" s="381"/>
      <c r="L173" s="381"/>
      <c r="M173" s="381"/>
      <c r="N173" s="382"/>
    </row>
    <row r="174" spans="2:14" ht="28" x14ac:dyDescent="0.35">
      <c r="B174" s="521"/>
      <c r="C174" s="533"/>
      <c r="D174" s="319" t="s">
        <v>112</v>
      </c>
      <c r="E174" s="338" t="s">
        <v>165</v>
      </c>
      <c r="F174" s="319" t="s">
        <v>166</v>
      </c>
      <c r="G174" s="344" t="s">
        <v>167</v>
      </c>
      <c r="H174" s="381"/>
      <c r="I174" s="381"/>
      <c r="J174" s="381"/>
      <c r="K174" s="381"/>
      <c r="L174" s="381"/>
      <c r="M174" s="381"/>
      <c r="N174" s="382"/>
    </row>
    <row r="175" spans="2:14" x14ac:dyDescent="0.35">
      <c r="B175" s="521"/>
      <c r="C175" s="533"/>
      <c r="D175" s="319" t="s">
        <v>118</v>
      </c>
      <c r="E175" s="278" t="s">
        <v>119</v>
      </c>
      <c r="F175" s="319" t="s">
        <v>168</v>
      </c>
      <c r="G175" s="344" t="s">
        <v>120</v>
      </c>
      <c r="H175" s="381"/>
      <c r="I175" s="381"/>
      <c r="J175" s="381"/>
      <c r="K175" s="381"/>
      <c r="L175" s="381"/>
      <c r="M175" s="381"/>
      <c r="N175" s="382"/>
    </row>
    <row r="176" spans="2:14" ht="28.5" thickBot="1" x14ac:dyDescent="0.4">
      <c r="B176" s="521"/>
      <c r="C176" s="538"/>
      <c r="D176" s="330" t="s">
        <v>122</v>
      </c>
      <c r="E176" s="339" t="s">
        <v>123</v>
      </c>
      <c r="F176" s="352" t="s">
        <v>169</v>
      </c>
      <c r="G176" s="346" t="s">
        <v>127</v>
      </c>
      <c r="H176" s="391"/>
      <c r="I176" s="391"/>
      <c r="J176" s="391"/>
      <c r="K176" s="391"/>
      <c r="L176" s="391"/>
      <c r="M176" s="391"/>
      <c r="N176" s="392"/>
    </row>
    <row r="177" spans="2:14" ht="19.25" customHeight="1" x14ac:dyDescent="0.35">
      <c r="B177" s="521"/>
      <c r="C177" s="532" t="s">
        <v>170</v>
      </c>
      <c r="D177" s="336" t="s">
        <v>191</v>
      </c>
      <c r="E177" s="306" t="s">
        <v>149</v>
      </c>
      <c r="F177" s="353" t="s">
        <v>171</v>
      </c>
      <c r="G177" s="351" t="s">
        <v>172</v>
      </c>
      <c r="H177" s="387"/>
      <c r="I177" s="387"/>
      <c r="J177" s="387"/>
      <c r="K177" s="387"/>
      <c r="L177" s="387"/>
      <c r="M177" s="387"/>
      <c r="N177" s="388"/>
    </row>
    <row r="178" spans="2:14" ht="24" customHeight="1" thickBot="1" x14ac:dyDescent="0.4">
      <c r="B178" s="522"/>
      <c r="C178" s="533"/>
      <c r="D178" s="330" t="s">
        <v>173</v>
      </c>
      <c r="E178" s="278" t="s">
        <v>152</v>
      </c>
      <c r="F178" s="354" t="s">
        <v>174</v>
      </c>
      <c r="G178" s="344" t="s">
        <v>175</v>
      </c>
      <c r="H178" s="381"/>
      <c r="I178" s="381"/>
      <c r="J178" s="381"/>
      <c r="K178" s="381"/>
      <c r="L178" s="381"/>
      <c r="M178" s="381"/>
      <c r="N178" s="382"/>
    </row>
    <row r="179" spans="2:14" x14ac:dyDescent="0.35">
      <c r="B179" s="520" t="s">
        <v>186</v>
      </c>
      <c r="C179" s="535" t="s">
        <v>17</v>
      </c>
      <c r="D179" s="336" t="s">
        <v>18</v>
      </c>
      <c r="E179" s="301" t="s">
        <v>19</v>
      </c>
      <c r="F179" s="302" t="s">
        <v>20</v>
      </c>
      <c r="G179" s="342" t="s">
        <v>21</v>
      </c>
      <c r="H179" s="387"/>
      <c r="I179" s="387"/>
      <c r="J179" s="387"/>
      <c r="K179" s="387"/>
      <c r="L179" s="387"/>
      <c r="M179" s="387"/>
      <c r="N179" s="388"/>
    </row>
    <row r="180" spans="2:14" x14ac:dyDescent="0.35">
      <c r="B180" s="521"/>
      <c r="C180" s="533"/>
      <c r="D180" s="319" t="s">
        <v>26</v>
      </c>
      <c r="E180" s="278" t="s">
        <v>14</v>
      </c>
      <c r="F180" s="343" t="s">
        <v>27</v>
      </c>
      <c r="G180" s="344" t="s">
        <v>28</v>
      </c>
      <c r="H180" s="381"/>
      <c r="I180" s="381"/>
      <c r="J180" s="381"/>
      <c r="K180" s="381"/>
      <c r="L180" s="381"/>
      <c r="M180" s="381"/>
      <c r="N180" s="382"/>
    </row>
    <row r="181" spans="2:14" x14ac:dyDescent="0.35">
      <c r="B181" s="521"/>
      <c r="C181" s="533"/>
      <c r="D181" s="319" t="s">
        <v>45</v>
      </c>
      <c r="E181" s="278" t="s">
        <v>23</v>
      </c>
      <c r="F181" s="343" t="s">
        <v>48</v>
      </c>
      <c r="G181" s="344" t="s">
        <v>50</v>
      </c>
      <c r="H181" s="381"/>
      <c r="I181" s="381"/>
      <c r="J181" s="381"/>
      <c r="K181" s="381"/>
      <c r="L181" s="381"/>
      <c r="M181" s="381"/>
      <c r="N181" s="382"/>
    </row>
    <row r="182" spans="2:14" x14ac:dyDescent="0.35">
      <c r="B182" s="521"/>
      <c r="C182" s="533"/>
      <c r="D182" s="319" t="s">
        <v>52</v>
      </c>
      <c r="E182" s="278" t="s">
        <v>53</v>
      </c>
      <c r="F182" s="343" t="s">
        <v>54</v>
      </c>
      <c r="G182" s="344" t="s">
        <v>55</v>
      </c>
      <c r="H182" s="381"/>
      <c r="I182" s="381"/>
      <c r="J182" s="381"/>
      <c r="K182" s="381"/>
      <c r="L182" s="381"/>
      <c r="M182" s="381"/>
      <c r="N182" s="382"/>
    </row>
    <row r="183" spans="2:14" x14ac:dyDescent="0.35">
      <c r="B183" s="521"/>
      <c r="C183" s="533"/>
      <c r="D183" s="319" t="s">
        <v>56</v>
      </c>
      <c r="E183" s="278" t="s">
        <v>57</v>
      </c>
      <c r="F183" s="343" t="s">
        <v>58</v>
      </c>
      <c r="G183" s="344" t="s">
        <v>59</v>
      </c>
      <c r="H183" s="381"/>
      <c r="I183" s="381"/>
      <c r="J183" s="381"/>
      <c r="K183" s="381"/>
      <c r="L183" s="381"/>
      <c r="M183" s="381"/>
      <c r="N183" s="382"/>
    </row>
    <row r="184" spans="2:14" x14ac:dyDescent="0.35">
      <c r="B184" s="521"/>
      <c r="C184" s="533"/>
      <c r="D184" s="319" t="s">
        <v>60</v>
      </c>
      <c r="E184" s="278" t="s">
        <v>34</v>
      </c>
      <c r="F184" s="343" t="s">
        <v>61</v>
      </c>
      <c r="G184" s="344" t="s">
        <v>62</v>
      </c>
      <c r="H184" s="381"/>
      <c r="I184" s="381"/>
      <c r="J184" s="381"/>
      <c r="K184" s="381"/>
      <c r="L184" s="381"/>
      <c r="M184" s="381"/>
      <c r="N184" s="382"/>
    </row>
    <row r="185" spans="2:14" x14ac:dyDescent="0.35">
      <c r="B185" s="521"/>
      <c r="C185" s="533"/>
      <c r="D185" s="319" t="s">
        <v>63</v>
      </c>
      <c r="E185" s="278" t="s">
        <v>38</v>
      </c>
      <c r="F185" s="343" t="s">
        <v>64</v>
      </c>
      <c r="G185" s="344" t="s">
        <v>65</v>
      </c>
      <c r="H185" s="381"/>
      <c r="I185" s="381"/>
      <c r="J185" s="381"/>
      <c r="K185" s="381"/>
      <c r="L185" s="381"/>
      <c r="M185" s="381"/>
      <c r="N185" s="382"/>
    </row>
    <row r="186" spans="2:14" x14ac:dyDescent="0.35">
      <c r="B186" s="521"/>
      <c r="C186" s="533"/>
      <c r="D186" s="320" t="s">
        <v>66</v>
      </c>
      <c r="E186" s="311" t="s">
        <v>42</v>
      </c>
      <c r="F186" s="345" t="s">
        <v>76</v>
      </c>
      <c r="G186" s="346" t="s">
        <v>77</v>
      </c>
      <c r="H186" s="383"/>
      <c r="I186" s="383"/>
      <c r="J186" s="383"/>
      <c r="K186" s="383"/>
      <c r="L186" s="383"/>
      <c r="M186" s="383"/>
      <c r="N186" s="384"/>
    </row>
    <row r="187" spans="2:14" ht="15" thickBot="1" x14ac:dyDescent="0.4">
      <c r="B187" s="521"/>
      <c r="C187" s="533"/>
      <c r="D187" s="330" t="s">
        <v>88</v>
      </c>
      <c r="E187" s="331" t="s">
        <v>47</v>
      </c>
      <c r="F187" s="347" t="s">
        <v>92</v>
      </c>
      <c r="G187" s="348" t="s">
        <v>93</v>
      </c>
      <c r="H187" s="383"/>
      <c r="I187" s="383"/>
      <c r="J187" s="383"/>
      <c r="K187" s="383"/>
      <c r="L187" s="383"/>
      <c r="M187" s="383"/>
      <c r="N187" s="384"/>
    </row>
    <row r="188" spans="2:14" x14ac:dyDescent="0.35">
      <c r="B188" s="521"/>
      <c r="C188" s="531" t="s">
        <v>12</v>
      </c>
      <c r="D188" s="323" t="s">
        <v>13</v>
      </c>
      <c r="E188" s="301" t="s">
        <v>14</v>
      </c>
      <c r="F188" s="343" t="s">
        <v>15</v>
      </c>
      <c r="G188" s="344" t="s">
        <v>105</v>
      </c>
      <c r="H188" s="381"/>
      <c r="I188" s="381"/>
      <c r="J188" s="381"/>
      <c r="K188" s="381"/>
      <c r="L188" s="381"/>
      <c r="M188" s="381"/>
      <c r="N188" s="382"/>
    </row>
    <row r="189" spans="2:14" x14ac:dyDescent="0.35">
      <c r="B189" s="521"/>
      <c r="C189" s="515"/>
      <c r="D189" s="319" t="s">
        <v>22</v>
      </c>
      <c r="E189" s="278" t="s">
        <v>23</v>
      </c>
      <c r="F189" s="343" t="s">
        <v>106</v>
      </c>
      <c r="G189" s="344" t="s">
        <v>107</v>
      </c>
      <c r="H189" s="381"/>
      <c r="I189" s="381"/>
      <c r="J189" s="381"/>
      <c r="K189" s="381"/>
      <c r="L189" s="381"/>
      <c r="M189" s="381"/>
      <c r="N189" s="382"/>
    </row>
    <row r="190" spans="2:14" x14ac:dyDescent="0.35">
      <c r="B190" s="521"/>
      <c r="C190" s="515"/>
      <c r="D190" s="319" t="s">
        <v>29</v>
      </c>
      <c r="E190" s="278" t="s">
        <v>57</v>
      </c>
      <c r="F190" s="343" t="s">
        <v>108</v>
      </c>
      <c r="G190" s="344" t="s">
        <v>109</v>
      </c>
      <c r="H190" s="381"/>
      <c r="I190" s="381"/>
      <c r="J190" s="381"/>
      <c r="K190" s="381"/>
      <c r="L190" s="381"/>
      <c r="M190" s="381"/>
      <c r="N190" s="382"/>
    </row>
    <row r="191" spans="2:14" x14ac:dyDescent="0.35">
      <c r="B191" s="521"/>
      <c r="C191" s="515"/>
      <c r="D191" s="319" t="s">
        <v>33</v>
      </c>
      <c r="E191" s="278" t="s">
        <v>34</v>
      </c>
      <c r="F191" s="343" t="s">
        <v>111</v>
      </c>
      <c r="G191" s="344" t="s">
        <v>62</v>
      </c>
      <c r="H191" s="381"/>
      <c r="I191" s="381"/>
      <c r="J191" s="381"/>
      <c r="K191" s="381"/>
      <c r="L191" s="381"/>
      <c r="M191" s="381"/>
      <c r="N191" s="382"/>
    </row>
    <row r="192" spans="2:14" x14ac:dyDescent="0.35">
      <c r="B192" s="521"/>
      <c r="C192" s="515"/>
      <c r="D192" s="319" t="s">
        <v>37</v>
      </c>
      <c r="E192" s="278" t="s">
        <v>38</v>
      </c>
      <c r="F192" s="343" t="s">
        <v>115</v>
      </c>
      <c r="G192" s="344" t="s">
        <v>65</v>
      </c>
      <c r="H192" s="381"/>
      <c r="I192" s="381"/>
      <c r="J192" s="381"/>
      <c r="K192" s="381"/>
      <c r="L192" s="381"/>
      <c r="M192" s="381"/>
      <c r="N192" s="382"/>
    </row>
    <row r="193" spans="2:14" x14ac:dyDescent="0.35">
      <c r="B193" s="521"/>
      <c r="C193" s="515"/>
      <c r="D193" s="319" t="s">
        <v>41</v>
      </c>
      <c r="E193" s="278" t="s">
        <v>42</v>
      </c>
      <c r="F193" s="343" t="s">
        <v>117</v>
      </c>
      <c r="G193" s="344" t="s">
        <v>77</v>
      </c>
      <c r="H193" s="381"/>
      <c r="I193" s="381"/>
      <c r="J193" s="381"/>
      <c r="K193" s="381"/>
      <c r="L193" s="381"/>
      <c r="M193" s="381"/>
      <c r="N193" s="382"/>
    </row>
    <row r="194" spans="2:14" ht="15" thickBot="1" x14ac:dyDescent="0.4">
      <c r="B194" s="521"/>
      <c r="C194" s="523"/>
      <c r="D194" s="320" t="s">
        <v>46</v>
      </c>
      <c r="E194" s="311" t="s">
        <v>47</v>
      </c>
      <c r="F194" s="345" t="s">
        <v>121</v>
      </c>
      <c r="G194" s="346" t="s">
        <v>93</v>
      </c>
      <c r="H194" s="383"/>
      <c r="I194" s="383"/>
      <c r="J194" s="383"/>
      <c r="K194" s="383"/>
      <c r="L194" s="383"/>
      <c r="M194" s="383"/>
      <c r="N194" s="384"/>
    </row>
    <row r="195" spans="2:14" x14ac:dyDescent="0.35">
      <c r="B195" s="521"/>
      <c r="C195" s="536" t="s">
        <v>124</v>
      </c>
      <c r="D195" s="326" t="s">
        <v>125</v>
      </c>
      <c r="E195" s="327" t="s">
        <v>23</v>
      </c>
      <c r="F195" s="349" t="s">
        <v>126</v>
      </c>
      <c r="G195" s="350" t="s">
        <v>128</v>
      </c>
      <c r="H195" s="389"/>
      <c r="I195" s="389"/>
      <c r="J195" s="389"/>
      <c r="K195" s="389"/>
      <c r="L195" s="389"/>
      <c r="M195" s="389"/>
      <c r="N195" s="390"/>
    </row>
    <row r="196" spans="2:14" ht="15" thickBot="1" x14ac:dyDescent="0.4">
      <c r="B196" s="521"/>
      <c r="C196" s="537"/>
      <c r="D196" s="330" t="s">
        <v>129</v>
      </c>
      <c r="E196" s="331" t="s">
        <v>57</v>
      </c>
      <c r="F196" s="347" t="s">
        <v>130</v>
      </c>
      <c r="G196" s="348" t="s">
        <v>109</v>
      </c>
      <c r="H196" s="391"/>
      <c r="I196" s="391"/>
      <c r="J196" s="391"/>
      <c r="K196" s="391"/>
      <c r="L196" s="391"/>
      <c r="M196" s="391"/>
      <c r="N196" s="392"/>
    </row>
    <row r="197" spans="2:14" x14ac:dyDescent="0.35">
      <c r="B197" s="521"/>
      <c r="C197" s="536" t="s">
        <v>131</v>
      </c>
      <c r="D197" s="323" t="s">
        <v>72</v>
      </c>
      <c r="E197" s="301" t="s">
        <v>132</v>
      </c>
      <c r="F197" s="323" t="s">
        <v>133</v>
      </c>
      <c r="G197" s="342" t="s">
        <v>134</v>
      </c>
      <c r="H197" s="387"/>
      <c r="I197" s="387"/>
      <c r="J197" s="387"/>
      <c r="K197" s="387"/>
      <c r="L197" s="387"/>
      <c r="M197" s="387"/>
      <c r="N197" s="388"/>
    </row>
    <row r="198" spans="2:14" ht="15" thickBot="1" x14ac:dyDescent="0.4">
      <c r="B198" s="521"/>
      <c r="C198" s="537"/>
      <c r="D198" s="330" t="s">
        <v>78</v>
      </c>
      <c r="E198" s="331" t="s">
        <v>135</v>
      </c>
      <c r="F198" s="330" t="s">
        <v>80</v>
      </c>
      <c r="G198" s="348" t="s">
        <v>136</v>
      </c>
      <c r="H198" s="391"/>
      <c r="I198" s="391"/>
      <c r="J198" s="391"/>
      <c r="K198" s="391"/>
      <c r="L198" s="391"/>
      <c r="M198" s="391"/>
      <c r="N198" s="392"/>
    </row>
    <row r="199" spans="2:14" x14ac:dyDescent="0.35">
      <c r="B199" s="521"/>
      <c r="C199" s="532" t="s">
        <v>137</v>
      </c>
      <c r="D199" s="336" t="s">
        <v>138</v>
      </c>
      <c r="E199" s="306" t="s">
        <v>139</v>
      </c>
      <c r="F199" s="336" t="s">
        <v>140</v>
      </c>
      <c r="G199" s="351" t="s">
        <v>141</v>
      </c>
      <c r="H199" s="387"/>
      <c r="I199" s="387"/>
      <c r="J199" s="387"/>
      <c r="K199" s="387"/>
      <c r="L199" s="387"/>
      <c r="M199" s="387"/>
      <c r="N199" s="388"/>
    </row>
    <row r="200" spans="2:14" ht="15" thickBot="1" x14ac:dyDescent="0.4">
      <c r="B200" s="521"/>
      <c r="C200" s="533"/>
      <c r="D200" s="320" t="s">
        <v>142</v>
      </c>
      <c r="E200" s="311" t="s">
        <v>143</v>
      </c>
      <c r="F200" s="320" t="s">
        <v>144</v>
      </c>
      <c r="G200" s="346" t="s">
        <v>145</v>
      </c>
      <c r="H200" s="383"/>
      <c r="I200" s="383"/>
      <c r="J200" s="383"/>
      <c r="K200" s="383"/>
      <c r="L200" s="383"/>
      <c r="M200" s="383"/>
      <c r="N200" s="384"/>
    </row>
    <row r="201" spans="2:14" x14ac:dyDescent="0.35">
      <c r="B201" s="521"/>
      <c r="C201" s="531" t="s">
        <v>82</v>
      </c>
      <c r="D201" s="336" t="s">
        <v>83</v>
      </c>
      <c r="E201" s="306" t="s">
        <v>146</v>
      </c>
      <c r="F201" s="336" t="s">
        <v>147</v>
      </c>
      <c r="G201" s="351" t="s">
        <v>148</v>
      </c>
      <c r="H201" s="393"/>
      <c r="I201" s="393"/>
      <c r="J201" s="393"/>
      <c r="K201" s="393"/>
      <c r="L201" s="393"/>
      <c r="M201" s="393"/>
      <c r="N201" s="394"/>
    </row>
    <row r="202" spans="2:14" x14ac:dyDescent="0.35">
      <c r="B202" s="521"/>
      <c r="C202" s="515"/>
      <c r="D202" s="319" t="s">
        <v>87</v>
      </c>
      <c r="E202" s="278" t="s">
        <v>149</v>
      </c>
      <c r="F202" s="319" t="s">
        <v>150</v>
      </c>
      <c r="G202" s="344" t="s">
        <v>151</v>
      </c>
      <c r="H202" s="381"/>
      <c r="I202" s="381"/>
      <c r="J202" s="381"/>
      <c r="K202" s="381"/>
      <c r="L202" s="381"/>
      <c r="M202" s="381"/>
      <c r="N202" s="382"/>
    </row>
    <row r="203" spans="2:14" x14ac:dyDescent="0.35">
      <c r="B203" s="521"/>
      <c r="C203" s="515"/>
      <c r="D203" s="278" t="s">
        <v>94</v>
      </c>
      <c r="E203" s="278" t="s">
        <v>152</v>
      </c>
      <c r="F203" s="278" t="s">
        <v>153</v>
      </c>
      <c r="G203" s="344" t="s">
        <v>154</v>
      </c>
      <c r="H203" s="381"/>
      <c r="I203" s="381"/>
      <c r="J203" s="381"/>
      <c r="K203" s="381"/>
      <c r="L203" s="381"/>
      <c r="M203" s="381"/>
      <c r="N203" s="382"/>
    </row>
    <row r="204" spans="2:14" ht="28.5" thickBot="1" x14ac:dyDescent="0.4">
      <c r="B204" s="521"/>
      <c r="C204" s="523"/>
      <c r="D204" s="278" t="s">
        <v>155</v>
      </c>
      <c r="E204" s="278" t="s">
        <v>102</v>
      </c>
      <c r="F204" s="278" t="s">
        <v>103</v>
      </c>
      <c r="G204" s="344" t="s">
        <v>104</v>
      </c>
      <c r="H204" s="383"/>
      <c r="I204" s="383"/>
      <c r="J204" s="383"/>
      <c r="K204" s="383"/>
      <c r="L204" s="383"/>
      <c r="M204" s="383"/>
      <c r="N204" s="384"/>
    </row>
    <row r="205" spans="2:14" x14ac:dyDescent="0.35">
      <c r="B205" s="521"/>
      <c r="C205" s="532" t="s">
        <v>156</v>
      </c>
      <c r="D205" s="336" t="s">
        <v>157</v>
      </c>
      <c r="E205" s="306" t="s">
        <v>158</v>
      </c>
      <c r="F205" s="336" t="s">
        <v>159</v>
      </c>
      <c r="G205" s="351" t="s">
        <v>160</v>
      </c>
      <c r="H205" s="393"/>
      <c r="I205" s="393"/>
      <c r="J205" s="393"/>
      <c r="K205" s="393"/>
      <c r="L205" s="393"/>
      <c r="M205" s="393"/>
      <c r="N205" s="394"/>
    </row>
    <row r="206" spans="2:14" ht="28" x14ac:dyDescent="0.35">
      <c r="B206" s="521"/>
      <c r="C206" s="533"/>
      <c r="D206" s="319" t="s">
        <v>161</v>
      </c>
      <c r="E206" s="338" t="s">
        <v>162</v>
      </c>
      <c r="F206" s="319" t="s">
        <v>163</v>
      </c>
      <c r="G206" s="344" t="s">
        <v>164</v>
      </c>
      <c r="H206" s="381"/>
      <c r="I206" s="381"/>
      <c r="J206" s="381"/>
      <c r="K206" s="381"/>
      <c r="L206" s="381"/>
      <c r="M206" s="381"/>
      <c r="N206" s="382"/>
    </row>
    <row r="207" spans="2:14" ht="28" x14ac:dyDescent="0.35">
      <c r="B207" s="521"/>
      <c r="C207" s="533"/>
      <c r="D207" s="319" t="s">
        <v>112</v>
      </c>
      <c r="E207" s="338" t="s">
        <v>165</v>
      </c>
      <c r="F207" s="319" t="s">
        <v>166</v>
      </c>
      <c r="G207" s="344" t="s">
        <v>167</v>
      </c>
      <c r="H207" s="381"/>
      <c r="I207" s="381"/>
      <c r="J207" s="381"/>
      <c r="K207" s="381"/>
      <c r="L207" s="381"/>
      <c r="M207" s="381"/>
      <c r="N207" s="382"/>
    </row>
    <row r="208" spans="2:14" x14ac:dyDescent="0.35">
      <c r="B208" s="521"/>
      <c r="C208" s="533"/>
      <c r="D208" s="319" t="s">
        <v>118</v>
      </c>
      <c r="E208" s="278" t="s">
        <v>119</v>
      </c>
      <c r="F208" s="319" t="s">
        <v>168</v>
      </c>
      <c r="G208" s="344" t="s">
        <v>120</v>
      </c>
      <c r="H208" s="381"/>
      <c r="I208" s="381"/>
      <c r="J208" s="381"/>
      <c r="K208" s="381"/>
      <c r="L208" s="381"/>
      <c r="M208" s="381"/>
      <c r="N208" s="382"/>
    </row>
    <row r="209" spans="2:14" ht="28.5" thickBot="1" x14ac:dyDescent="0.4">
      <c r="B209" s="521"/>
      <c r="C209" s="538"/>
      <c r="D209" s="330" t="s">
        <v>122</v>
      </c>
      <c r="E209" s="339" t="s">
        <v>123</v>
      </c>
      <c r="F209" s="352" t="s">
        <v>169</v>
      </c>
      <c r="G209" s="346" t="s">
        <v>127</v>
      </c>
      <c r="H209" s="391"/>
      <c r="I209" s="391"/>
      <c r="J209" s="391"/>
      <c r="K209" s="391"/>
      <c r="L209" s="391"/>
      <c r="M209" s="391"/>
      <c r="N209" s="392"/>
    </row>
    <row r="210" spans="2:14" ht="27" customHeight="1" x14ac:dyDescent="0.35">
      <c r="B210" s="521"/>
      <c r="C210" s="532" t="s">
        <v>170</v>
      </c>
      <c r="D210" s="336" t="s">
        <v>191</v>
      </c>
      <c r="E210" s="306" t="s">
        <v>149</v>
      </c>
      <c r="F210" s="353" t="s">
        <v>171</v>
      </c>
      <c r="G210" s="351" t="s">
        <v>172</v>
      </c>
      <c r="H210" s="387"/>
      <c r="I210" s="387"/>
      <c r="J210" s="387"/>
      <c r="K210" s="387"/>
      <c r="L210" s="387"/>
      <c r="M210" s="387"/>
      <c r="N210" s="388"/>
    </row>
    <row r="211" spans="2:14" ht="15" thickBot="1" x14ac:dyDescent="0.4">
      <c r="B211" s="521"/>
      <c r="C211" s="533"/>
      <c r="D211" s="320" t="s">
        <v>173</v>
      </c>
      <c r="E211" s="311" t="s">
        <v>152</v>
      </c>
      <c r="F211" s="355" t="s">
        <v>174</v>
      </c>
      <c r="G211" s="346" t="s">
        <v>175</v>
      </c>
      <c r="H211" s="383"/>
      <c r="I211" s="383"/>
      <c r="J211" s="383"/>
      <c r="K211" s="383"/>
      <c r="L211" s="383"/>
      <c r="M211" s="383"/>
      <c r="N211" s="384"/>
    </row>
    <row r="212" spans="2:14" x14ac:dyDescent="0.35">
      <c r="B212" s="520" t="s">
        <v>188</v>
      </c>
      <c r="C212" s="542" t="s">
        <v>17</v>
      </c>
      <c r="D212" s="318" t="s">
        <v>18</v>
      </c>
      <c r="E212" s="274" t="s">
        <v>19</v>
      </c>
      <c r="F212" s="356" t="s">
        <v>20</v>
      </c>
      <c r="G212" s="357" t="s">
        <v>21</v>
      </c>
      <c r="H212" s="379"/>
      <c r="I212" s="379"/>
      <c r="J212" s="379"/>
      <c r="K212" s="379"/>
      <c r="L212" s="379"/>
      <c r="M212" s="379"/>
      <c r="N212" s="380"/>
    </row>
    <row r="213" spans="2:14" x14ac:dyDescent="0.35">
      <c r="B213" s="521"/>
      <c r="C213" s="533"/>
      <c r="D213" s="319" t="s">
        <v>26</v>
      </c>
      <c r="E213" s="278" t="s">
        <v>14</v>
      </c>
      <c r="F213" s="343" t="s">
        <v>27</v>
      </c>
      <c r="G213" s="344" t="s">
        <v>28</v>
      </c>
      <c r="H213" s="381"/>
      <c r="I213" s="381"/>
      <c r="J213" s="381"/>
      <c r="K213" s="381"/>
      <c r="L213" s="381"/>
      <c r="M213" s="381"/>
      <c r="N213" s="382"/>
    </row>
    <row r="214" spans="2:14" x14ac:dyDescent="0.35">
      <c r="B214" s="521"/>
      <c r="C214" s="533"/>
      <c r="D214" s="319" t="s">
        <v>45</v>
      </c>
      <c r="E214" s="278" t="s">
        <v>23</v>
      </c>
      <c r="F214" s="343" t="s">
        <v>48</v>
      </c>
      <c r="G214" s="344" t="s">
        <v>50</v>
      </c>
      <c r="H214" s="381"/>
      <c r="I214" s="381"/>
      <c r="J214" s="381"/>
      <c r="K214" s="381"/>
      <c r="L214" s="381"/>
      <c r="M214" s="381"/>
      <c r="N214" s="382"/>
    </row>
    <row r="215" spans="2:14" x14ac:dyDescent="0.35">
      <c r="B215" s="521"/>
      <c r="C215" s="533"/>
      <c r="D215" s="319" t="s">
        <v>52</v>
      </c>
      <c r="E215" s="278" t="s">
        <v>53</v>
      </c>
      <c r="F215" s="343" t="s">
        <v>54</v>
      </c>
      <c r="G215" s="344" t="s">
        <v>55</v>
      </c>
      <c r="H215" s="381"/>
      <c r="I215" s="381"/>
      <c r="J215" s="381"/>
      <c r="K215" s="381"/>
      <c r="L215" s="381"/>
      <c r="M215" s="381"/>
      <c r="N215" s="382"/>
    </row>
    <row r="216" spans="2:14" x14ac:dyDescent="0.35">
      <c r="B216" s="521"/>
      <c r="C216" s="533"/>
      <c r="D216" s="319" t="s">
        <v>56</v>
      </c>
      <c r="E216" s="278" t="s">
        <v>57</v>
      </c>
      <c r="F216" s="343" t="s">
        <v>58</v>
      </c>
      <c r="G216" s="344" t="s">
        <v>59</v>
      </c>
      <c r="H216" s="381"/>
      <c r="I216" s="381"/>
      <c r="J216" s="381"/>
      <c r="K216" s="381"/>
      <c r="L216" s="381"/>
      <c r="M216" s="381"/>
      <c r="N216" s="382"/>
    </row>
    <row r="217" spans="2:14" x14ac:dyDescent="0.35">
      <c r="B217" s="521"/>
      <c r="C217" s="533"/>
      <c r="D217" s="319" t="s">
        <v>60</v>
      </c>
      <c r="E217" s="278" t="s">
        <v>34</v>
      </c>
      <c r="F217" s="343" t="s">
        <v>61</v>
      </c>
      <c r="G217" s="344" t="s">
        <v>62</v>
      </c>
      <c r="H217" s="381"/>
      <c r="I217" s="381"/>
      <c r="J217" s="381"/>
      <c r="K217" s="381"/>
      <c r="L217" s="381"/>
      <c r="M217" s="381"/>
      <c r="N217" s="382"/>
    </row>
    <row r="218" spans="2:14" x14ac:dyDescent="0.35">
      <c r="B218" s="521"/>
      <c r="C218" s="533"/>
      <c r="D218" s="319" t="s">
        <v>63</v>
      </c>
      <c r="E218" s="278" t="s">
        <v>38</v>
      </c>
      <c r="F218" s="343" t="s">
        <v>64</v>
      </c>
      <c r="G218" s="344" t="s">
        <v>65</v>
      </c>
      <c r="H218" s="381"/>
      <c r="I218" s="381"/>
      <c r="J218" s="381"/>
      <c r="K218" s="381"/>
      <c r="L218" s="381"/>
      <c r="M218" s="381"/>
      <c r="N218" s="382"/>
    </row>
    <row r="219" spans="2:14" x14ac:dyDescent="0.35">
      <c r="B219" s="521"/>
      <c r="C219" s="533"/>
      <c r="D219" s="320" t="s">
        <v>66</v>
      </c>
      <c r="E219" s="311" t="s">
        <v>42</v>
      </c>
      <c r="F219" s="345" t="s">
        <v>76</v>
      </c>
      <c r="G219" s="346" t="s">
        <v>77</v>
      </c>
      <c r="H219" s="383"/>
      <c r="I219" s="383"/>
      <c r="J219" s="383"/>
      <c r="K219" s="383"/>
      <c r="L219" s="383"/>
      <c r="M219" s="383"/>
      <c r="N219" s="384"/>
    </row>
    <row r="220" spans="2:14" ht="15" thickBot="1" x14ac:dyDescent="0.4">
      <c r="B220" s="521"/>
      <c r="C220" s="533"/>
      <c r="D220" s="330" t="s">
        <v>88</v>
      </c>
      <c r="E220" s="331" t="s">
        <v>47</v>
      </c>
      <c r="F220" s="347" t="s">
        <v>92</v>
      </c>
      <c r="G220" s="348" t="s">
        <v>93</v>
      </c>
      <c r="H220" s="383"/>
      <c r="I220" s="383"/>
      <c r="J220" s="383"/>
      <c r="K220" s="383"/>
      <c r="L220" s="383"/>
      <c r="M220" s="383"/>
      <c r="N220" s="384"/>
    </row>
    <row r="221" spans="2:14" x14ac:dyDescent="0.35">
      <c r="B221" s="521"/>
      <c r="C221" s="531" t="s">
        <v>12</v>
      </c>
      <c r="D221" s="323" t="s">
        <v>13</v>
      </c>
      <c r="E221" s="301" t="s">
        <v>14</v>
      </c>
      <c r="F221" s="343" t="s">
        <v>15</v>
      </c>
      <c r="G221" s="344" t="s">
        <v>105</v>
      </c>
      <c r="H221" s="381"/>
      <c r="I221" s="381"/>
      <c r="J221" s="381"/>
      <c r="K221" s="381"/>
      <c r="L221" s="381"/>
      <c r="M221" s="381"/>
      <c r="N221" s="382"/>
    </row>
    <row r="222" spans="2:14" x14ac:dyDescent="0.35">
      <c r="B222" s="521"/>
      <c r="C222" s="515"/>
      <c r="D222" s="319" t="s">
        <v>22</v>
      </c>
      <c r="E222" s="278" t="s">
        <v>23</v>
      </c>
      <c r="F222" s="343" t="s">
        <v>106</v>
      </c>
      <c r="G222" s="344" t="s">
        <v>107</v>
      </c>
      <c r="H222" s="381"/>
      <c r="I222" s="381"/>
      <c r="J222" s="381"/>
      <c r="K222" s="381"/>
      <c r="L222" s="381"/>
      <c r="M222" s="381"/>
      <c r="N222" s="382"/>
    </row>
    <row r="223" spans="2:14" x14ac:dyDescent="0.35">
      <c r="B223" s="521"/>
      <c r="C223" s="515"/>
      <c r="D223" s="319" t="s">
        <v>29</v>
      </c>
      <c r="E223" s="278" t="s">
        <v>57</v>
      </c>
      <c r="F223" s="343" t="s">
        <v>108</v>
      </c>
      <c r="G223" s="344" t="s">
        <v>109</v>
      </c>
      <c r="H223" s="381"/>
      <c r="I223" s="381"/>
      <c r="J223" s="381"/>
      <c r="K223" s="381"/>
      <c r="L223" s="381"/>
      <c r="M223" s="381"/>
      <c r="N223" s="382"/>
    </row>
    <row r="224" spans="2:14" x14ac:dyDescent="0.35">
      <c r="B224" s="521"/>
      <c r="C224" s="515"/>
      <c r="D224" s="319" t="s">
        <v>33</v>
      </c>
      <c r="E224" s="278" t="s">
        <v>34</v>
      </c>
      <c r="F224" s="343" t="s">
        <v>111</v>
      </c>
      <c r="G224" s="344" t="s">
        <v>62</v>
      </c>
      <c r="H224" s="381"/>
      <c r="I224" s="381"/>
      <c r="J224" s="381"/>
      <c r="K224" s="381"/>
      <c r="L224" s="381"/>
      <c r="M224" s="381"/>
      <c r="N224" s="382"/>
    </row>
    <row r="225" spans="2:14" x14ac:dyDescent="0.35">
      <c r="B225" s="521"/>
      <c r="C225" s="515"/>
      <c r="D225" s="319" t="s">
        <v>37</v>
      </c>
      <c r="E225" s="278" t="s">
        <v>38</v>
      </c>
      <c r="F225" s="343" t="s">
        <v>115</v>
      </c>
      <c r="G225" s="344" t="s">
        <v>65</v>
      </c>
      <c r="H225" s="381"/>
      <c r="I225" s="381"/>
      <c r="J225" s="381"/>
      <c r="K225" s="381"/>
      <c r="L225" s="381"/>
      <c r="M225" s="381"/>
      <c r="N225" s="382"/>
    </row>
    <row r="226" spans="2:14" x14ac:dyDescent="0.35">
      <c r="B226" s="521"/>
      <c r="C226" s="515"/>
      <c r="D226" s="319" t="s">
        <v>41</v>
      </c>
      <c r="E226" s="278" t="s">
        <v>42</v>
      </c>
      <c r="F226" s="343" t="s">
        <v>117</v>
      </c>
      <c r="G226" s="344" t="s">
        <v>77</v>
      </c>
      <c r="H226" s="381"/>
      <c r="I226" s="381"/>
      <c r="J226" s="381"/>
      <c r="K226" s="381"/>
      <c r="L226" s="381"/>
      <c r="M226" s="381"/>
      <c r="N226" s="382"/>
    </row>
    <row r="227" spans="2:14" ht="15" thickBot="1" x14ac:dyDescent="0.4">
      <c r="B227" s="521"/>
      <c r="C227" s="523"/>
      <c r="D227" s="320" t="s">
        <v>46</v>
      </c>
      <c r="E227" s="311" t="s">
        <v>47</v>
      </c>
      <c r="F227" s="345" t="s">
        <v>121</v>
      </c>
      <c r="G227" s="346" t="s">
        <v>93</v>
      </c>
      <c r="H227" s="383"/>
      <c r="I227" s="383"/>
      <c r="J227" s="383"/>
      <c r="K227" s="383"/>
      <c r="L227" s="383"/>
      <c r="M227" s="383"/>
      <c r="N227" s="384"/>
    </row>
    <row r="228" spans="2:14" x14ac:dyDescent="0.35">
      <c r="B228" s="521"/>
      <c r="C228" s="536" t="s">
        <v>124</v>
      </c>
      <c r="D228" s="326" t="s">
        <v>125</v>
      </c>
      <c r="E228" s="327" t="s">
        <v>23</v>
      </c>
      <c r="F228" s="349" t="s">
        <v>126</v>
      </c>
      <c r="G228" s="350" t="s">
        <v>128</v>
      </c>
      <c r="H228" s="389"/>
      <c r="I228" s="389"/>
      <c r="J228" s="389"/>
      <c r="K228" s="389"/>
      <c r="L228" s="389"/>
      <c r="M228" s="389"/>
      <c r="N228" s="390"/>
    </row>
    <row r="229" spans="2:14" ht="15" thickBot="1" x14ac:dyDescent="0.4">
      <c r="B229" s="521"/>
      <c r="C229" s="537"/>
      <c r="D229" s="330" t="s">
        <v>129</v>
      </c>
      <c r="E229" s="331" t="s">
        <v>57</v>
      </c>
      <c r="F229" s="347" t="s">
        <v>130</v>
      </c>
      <c r="G229" s="348" t="s">
        <v>109</v>
      </c>
      <c r="H229" s="391"/>
      <c r="I229" s="391"/>
      <c r="J229" s="391"/>
      <c r="K229" s="391"/>
      <c r="L229" s="391"/>
      <c r="M229" s="391"/>
      <c r="N229" s="392"/>
    </row>
    <row r="230" spans="2:14" x14ac:dyDescent="0.35">
      <c r="B230" s="521"/>
      <c r="C230" s="536" t="s">
        <v>131</v>
      </c>
      <c r="D230" s="323" t="s">
        <v>72</v>
      </c>
      <c r="E230" s="301" t="s">
        <v>132</v>
      </c>
      <c r="F230" s="323" t="s">
        <v>133</v>
      </c>
      <c r="G230" s="342" t="s">
        <v>134</v>
      </c>
      <c r="H230" s="387"/>
      <c r="I230" s="387"/>
      <c r="J230" s="387"/>
      <c r="K230" s="387"/>
      <c r="L230" s="387"/>
      <c r="M230" s="387"/>
      <c r="N230" s="388"/>
    </row>
    <row r="231" spans="2:14" ht="15" thickBot="1" x14ac:dyDescent="0.4">
      <c r="B231" s="521"/>
      <c r="C231" s="537"/>
      <c r="D231" s="330" t="s">
        <v>78</v>
      </c>
      <c r="E231" s="331" t="s">
        <v>135</v>
      </c>
      <c r="F231" s="330" t="s">
        <v>80</v>
      </c>
      <c r="G231" s="348" t="s">
        <v>136</v>
      </c>
      <c r="H231" s="391"/>
      <c r="I231" s="391"/>
      <c r="J231" s="391"/>
      <c r="K231" s="391"/>
      <c r="L231" s="391"/>
      <c r="M231" s="391"/>
      <c r="N231" s="392"/>
    </row>
    <row r="232" spans="2:14" x14ac:dyDescent="0.35">
      <c r="B232" s="521"/>
      <c r="C232" s="532" t="s">
        <v>137</v>
      </c>
      <c r="D232" s="336" t="s">
        <v>138</v>
      </c>
      <c r="E232" s="306" t="s">
        <v>139</v>
      </c>
      <c r="F232" s="336" t="s">
        <v>140</v>
      </c>
      <c r="G232" s="351" t="s">
        <v>141</v>
      </c>
      <c r="H232" s="387"/>
      <c r="I232" s="387"/>
      <c r="J232" s="387"/>
      <c r="K232" s="387"/>
      <c r="L232" s="387"/>
      <c r="M232" s="387"/>
      <c r="N232" s="388"/>
    </row>
    <row r="233" spans="2:14" ht="15" thickBot="1" x14ac:dyDescent="0.4">
      <c r="B233" s="521"/>
      <c r="C233" s="533"/>
      <c r="D233" s="320" t="s">
        <v>142</v>
      </c>
      <c r="E233" s="311" t="s">
        <v>143</v>
      </c>
      <c r="F233" s="320" t="s">
        <v>144</v>
      </c>
      <c r="G233" s="346" t="s">
        <v>145</v>
      </c>
      <c r="H233" s="383"/>
      <c r="I233" s="383"/>
      <c r="J233" s="383"/>
      <c r="K233" s="383"/>
      <c r="L233" s="383"/>
      <c r="M233" s="383"/>
      <c r="N233" s="384"/>
    </row>
    <row r="234" spans="2:14" x14ac:dyDescent="0.35">
      <c r="B234" s="521"/>
      <c r="C234" s="531" t="s">
        <v>82</v>
      </c>
      <c r="D234" s="336" t="s">
        <v>83</v>
      </c>
      <c r="E234" s="306" t="s">
        <v>146</v>
      </c>
      <c r="F234" s="336" t="s">
        <v>147</v>
      </c>
      <c r="G234" s="351" t="s">
        <v>148</v>
      </c>
      <c r="H234" s="393"/>
      <c r="I234" s="393"/>
      <c r="J234" s="393"/>
      <c r="K234" s="393"/>
      <c r="L234" s="393"/>
      <c r="M234" s="393"/>
      <c r="N234" s="394"/>
    </row>
    <row r="235" spans="2:14" x14ac:dyDescent="0.35">
      <c r="B235" s="521"/>
      <c r="C235" s="515"/>
      <c r="D235" s="319" t="s">
        <v>87</v>
      </c>
      <c r="E235" s="278" t="s">
        <v>149</v>
      </c>
      <c r="F235" s="319" t="s">
        <v>150</v>
      </c>
      <c r="G235" s="344" t="s">
        <v>151</v>
      </c>
      <c r="H235" s="381"/>
      <c r="I235" s="381"/>
      <c r="J235" s="381"/>
      <c r="K235" s="381"/>
      <c r="L235" s="381"/>
      <c r="M235" s="381"/>
      <c r="N235" s="382"/>
    </row>
    <row r="236" spans="2:14" x14ac:dyDescent="0.35">
      <c r="B236" s="521"/>
      <c r="C236" s="515"/>
      <c r="D236" s="278" t="s">
        <v>94</v>
      </c>
      <c r="E236" s="278" t="s">
        <v>152</v>
      </c>
      <c r="F236" s="278" t="s">
        <v>153</v>
      </c>
      <c r="G236" s="344" t="s">
        <v>154</v>
      </c>
      <c r="H236" s="381"/>
      <c r="I236" s="381"/>
      <c r="J236" s="381"/>
      <c r="K236" s="381"/>
      <c r="L236" s="381"/>
      <c r="M236" s="381"/>
      <c r="N236" s="382"/>
    </row>
    <row r="237" spans="2:14" ht="28.5" thickBot="1" x14ac:dyDescent="0.4">
      <c r="B237" s="521"/>
      <c r="C237" s="523"/>
      <c r="D237" s="278" t="s">
        <v>155</v>
      </c>
      <c r="E237" s="278" t="s">
        <v>102</v>
      </c>
      <c r="F237" s="278" t="s">
        <v>103</v>
      </c>
      <c r="G237" s="344" t="s">
        <v>104</v>
      </c>
      <c r="H237" s="383"/>
      <c r="I237" s="383"/>
      <c r="J237" s="383"/>
      <c r="K237" s="383"/>
      <c r="L237" s="383"/>
      <c r="M237" s="383"/>
      <c r="N237" s="384"/>
    </row>
    <row r="238" spans="2:14" x14ac:dyDescent="0.35">
      <c r="B238" s="521"/>
      <c r="C238" s="532" t="s">
        <v>156</v>
      </c>
      <c r="D238" s="336" t="s">
        <v>157</v>
      </c>
      <c r="E238" s="306" t="s">
        <v>158</v>
      </c>
      <c r="F238" s="336" t="s">
        <v>159</v>
      </c>
      <c r="G238" s="351" t="s">
        <v>160</v>
      </c>
      <c r="H238" s="393"/>
      <c r="I238" s="393"/>
      <c r="J238" s="393"/>
      <c r="K238" s="393"/>
      <c r="L238" s="393"/>
      <c r="M238" s="393"/>
      <c r="N238" s="394"/>
    </row>
    <row r="239" spans="2:14" ht="28" x14ac:dyDescent="0.35">
      <c r="B239" s="521"/>
      <c r="C239" s="533"/>
      <c r="D239" s="319" t="s">
        <v>161</v>
      </c>
      <c r="E239" s="338" t="s">
        <v>162</v>
      </c>
      <c r="F239" s="319" t="s">
        <v>163</v>
      </c>
      <c r="G239" s="344" t="s">
        <v>164</v>
      </c>
      <c r="H239" s="381"/>
      <c r="I239" s="381"/>
      <c r="J239" s="381"/>
      <c r="K239" s="381"/>
      <c r="L239" s="381"/>
      <c r="M239" s="381"/>
      <c r="N239" s="382"/>
    </row>
    <row r="240" spans="2:14" ht="28" x14ac:dyDescent="0.35">
      <c r="B240" s="521"/>
      <c r="C240" s="533"/>
      <c r="D240" s="319" t="s">
        <v>112</v>
      </c>
      <c r="E240" s="338" t="s">
        <v>165</v>
      </c>
      <c r="F240" s="319" t="s">
        <v>166</v>
      </c>
      <c r="G240" s="344" t="s">
        <v>167</v>
      </c>
      <c r="H240" s="381"/>
      <c r="I240" s="381"/>
      <c r="J240" s="381"/>
      <c r="K240" s="381"/>
      <c r="L240" s="381"/>
      <c r="M240" s="381"/>
      <c r="N240" s="382"/>
    </row>
    <row r="241" spans="2:14" x14ac:dyDescent="0.35">
      <c r="B241" s="521"/>
      <c r="C241" s="533"/>
      <c r="D241" s="319" t="s">
        <v>118</v>
      </c>
      <c r="E241" s="278" t="s">
        <v>119</v>
      </c>
      <c r="F241" s="319" t="s">
        <v>168</v>
      </c>
      <c r="G241" s="344" t="s">
        <v>120</v>
      </c>
      <c r="H241" s="381"/>
      <c r="I241" s="381"/>
      <c r="J241" s="381"/>
      <c r="K241" s="381"/>
      <c r="L241" s="381"/>
      <c r="M241" s="381"/>
      <c r="N241" s="382"/>
    </row>
    <row r="242" spans="2:14" ht="28.5" thickBot="1" x14ac:dyDescent="0.4">
      <c r="B242" s="521"/>
      <c r="C242" s="538"/>
      <c r="D242" s="330" t="s">
        <v>122</v>
      </c>
      <c r="E242" s="339" t="s">
        <v>123</v>
      </c>
      <c r="F242" s="352" t="s">
        <v>169</v>
      </c>
      <c r="G242" s="346" t="s">
        <v>127</v>
      </c>
      <c r="H242" s="391"/>
      <c r="I242" s="391"/>
      <c r="J242" s="391"/>
      <c r="K242" s="391"/>
      <c r="L242" s="391"/>
      <c r="M242" s="391"/>
      <c r="N242" s="392"/>
    </row>
    <row r="243" spans="2:14" ht="24" customHeight="1" x14ac:dyDescent="0.35">
      <c r="B243" s="521"/>
      <c r="C243" s="532" t="s">
        <v>170</v>
      </c>
      <c r="D243" s="336" t="s">
        <v>191</v>
      </c>
      <c r="E243" s="306" t="s">
        <v>149</v>
      </c>
      <c r="F243" s="353" t="s">
        <v>171</v>
      </c>
      <c r="G243" s="351" t="s">
        <v>172</v>
      </c>
      <c r="H243" s="387"/>
      <c r="I243" s="387"/>
      <c r="J243" s="387"/>
      <c r="K243" s="387"/>
      <c r="L243" s="387"/>
      <c r="M243" s="387"/>
      <c r="N243" s="388"/>
    </row>
    <row r="244" spans="2:14" ht="22.75" customHeight="1" thickBot="1" x14ac:dyDescent="0.4">
      <c r="B244" s="522"/>
      <c r="C244" s="543"/>
      <c r="D244" s="322" t="s">
        <v>173</v>
      </c>
      <c r="E244" s="282" t="s">
        <v>152</v>
      </c>
      <c r="F244" s="358" t="s">
        <v>174</v>
      </c>
      <c r="G244" s="359" t="s">
        <v>175</v>
      </c>
      <c r="H244" s="385"/>
      <c r="I244" s="385"/>
      <c r="J244" s="385"/>
      <c r="K244" s="385"/>
      <c r="L244" s="385"/>
      <c r="M244" s="385"/>
      <c r="N244" s="386"/>
    </row>
    <row r="245" spans="2:14" x14ac:dyDescent="0.35">
      <c r="B245" s="520" t="s">
        <v>189</v>
      </c>
      <c r="C245" s="542" t="s">
        <v>17</v>
      </c>
      <c r="D245" s="318" t="s">
        <v>18</v>
      </c>
      <c r="E245" s="274" t="s">
        <v>19</v>
      </c>
      <c r="F245" s="356" t="s">
        <v>20</v>
      </c>
      <c r="G245" s="357" t="s">
        <v>323</v>
      </c>
      <c r="H245" s="409"/>
      <c r="I245" s="409"/>
      <c r="J245" s="409"/>
      <c r="K245" s="409"/>
      <c r="L245" s="409"/>
      <c r="M245" s="409"/>
      <c r="N245" s="410"/>
    </row>
    <row r="246" spans="2:14" x14ac:dyDescent="0.35">
      <c r="B246" s="521"/>
      <c r="C246" s="533"/>
      <c r="D246" s="319" t="s">
        <v>26</v>
      </c>
      <c r="E246" s="278" t="s">
        <v>14</v>
      </c>
      <c r="F246" s="343" t="s">
        <v>27</v>
      </c>
      <c r="G246" s="344" t="s">
        <v>324</v>
      </c>
      <c r="H246" s="411"/>
      <c r="I246" s="411"/>
      <c r="J246" s="411"/>
      <c r="K246" s="411"/>
      <c r="L246" s="411"/>
      <c r="M246" s="411"/>
      <c r="N246" s="412"/>
    </row>
    <row r="247" spans="2:14" x14ac:dyDescent="0.35">
      <c r="B247" s="521"/>
      <c r="C247" s="533"/>
      <c r="D247" s="319" t="s">
        <v>45</v>
      </c>
      <c r="E247" s="278" t="s">
        <v>23</v>
      </c>
      <c r="F247" s="343" t="s">
        <v>48</v>
      </c>
      <c r="G247" s="344" t="s">
        <v>325</v>
      </c>
      <c r="H247" s="411"/>
      <c r="I247" s="411"/>
      <c r="J247" s="411"/>
      <c r="K247" s="411"/>
      <c r="L247" s="411"/>
      <c r="M247" s="411"/>
      <c r="N247" s="412"/>
    </row>
    <row r="248" spans="2:14" x14ac:dyDescent="0.35">
      <c r="B248" s="521"/>
      <c r="C248" s="533"/>
      <c r="D248" s="319" t="s">
        <v>52</v>
      </c>
      <c r="E248" s="278" t="s">
        <v>53</v>
      </c>
      <c r="F248" s="343" t="s">
        <v>54</v>
      </c>
      <c r="G248" s="344" t="s">
        <v>55</v>
      </c>
      <c r="H248" s="411"/>
      <c r="I248" s="411"/>
      <c r="J248" s="411"/>
      <c r="K248" s="411"/>
      <c r="L248" s="411"/>
      <c r="M248" s="411"/>
      <c r="N248" s="412"/>
    </row>
    <row r="249" spans="2:14" x14ac:dyDescent="0.35">
      <c r="B249" s="521"/>
      <c r="C249" s="533"/>
      <c r="D249" s="319" t="s">
        <v>56</v>
      </c>
      <c r="E249" s="278" t="s">
        <v>57</v>
      </c>
      <c r="F249" s="343" t="s">
        <v>58</v>
      </c>
      <c r="G249" s="344" t="s">
        <v>326</v>
      </c>
      <c r="H249" s="411"/>
      <c r="I249" s="411"/>
      <c r="J249" s="411"/>
      <c r="K249" s="411"/>
      <c r="L249" s="411"/>
      <c r="M249" s="411"/>
      <c r="N249" s="412"/>
    </row>
    <row r="250" spans="2:14" x14ac:dyDescent="0.35">
      <c r="B250" s="521"/>
      <c r="C250" s="533"/>
      <c r="D250" s="319" t="s">
        <v>60</v>
      </c>
      <c r="E250" s="278" t="s">
        <v>34</v>
      </c>
      <c r="F250" s="343" t="s">
        <v>61</v>
      </c>
      <c r="G250" s="344" t="s">
        <v>327</v>
      </c>
      <c r="H250" s="411"/>
      <c r="I250" s="411"/>
      <c r="J250" s="411"/>
      <c r="K250" s="411"/>
      <c r="L250" s="411"/>
      <c r="M250" s="411"/>
      <c r="N250" s="412"/>
    </row>
    <row r="251" spans="2:14" x14ac:dyDescent="0.35">
      <c r="B251" s="521"/>
      <c r="C251" s="533"/>
      <c r="D251" s="319" t="s">
        <v>63</v>
      </c>
      <c r="E251" s="278" t="s">
        <v>38</v>
      </c>
      <c r="F251" s="343" t="s">
        <v>64</v>
      </c>
      <c r="G251" s="344" t="s">
        <v>328</v>
      </c>
      <c r="H251" s="411"/>
      <c r="I251" s="411"/>
      <c r="J251" s="411"/>
      <c r="K251" s="411"/>
      <c r="L251" s="411"/>
      <c r="M251" s="411"/>
      <c r="N251" s="412"/>
    </row>
    <row r="252" spans="2:14" x14ac:dyDescent="0.35">
      <c r="B252" s="521"/>
      <c r="C252" s="533"/>
      <c r="D252" s="320" t="s">
        <v>66</v>
      </c>
      <c r="E252" s="311" t="s">
        <v>42</v>
      </c>
      <c r="F252" s="345" t="s">
        <v>76</v>
      </c>
      <c r="G252" s="346" t="s">
        <v>329</v>
      </c>
      <c r="H252" s="413"/>
      <c r="I252" s="413"/>
      <c r="J252" s="413"/>
      <c r="K252" s="413"/>
      <c r="L252" s="413"/>
      <c r="M252" s="413"/>
      <c r="N252" s="414"/>
    </row>
    <row r="253" spans="2:14" ht="15" thickBot="1" x14ac:dyDescent="0.4">
      <c r="B253" s="521"/>
      <c r="C253" s="533"/>
      <c r="D253" s="330" t="s">
        <v>88</v>
      </c>
      <c r="E253" s="331" t="s">
        <v>47</v>
      </c>
      <c r="F253" s="347" t="s">
        <v>92</v>
      </c>
      <c r="G253" s="348" t="s">
        <v>330</v>
      </c>
      <c r="H253" s="413"/>
      <c r="I253" s="413"/>
      <c r="J253" s="413"/>
      <c r="K253" s="413"/>
      <c r="L253" s="413"/>
      <c r="M253" s="413"/>
      <c r="N253" s="414"/>
    </row>
    <row r="254" spans="2:14" x14ac:dyDescent="0.35">
      <c r="B254" s="521"/>
      <c r="C254" s="531" t="s">
        <v>12</v>
      </c>
      <c r="D254" s="323" t="s">
        <v>13</v>
      </c>
      <c r="E254" s="301" t="s">
        <v>14</v>
      </c>
      <c r="F254" s="343" t="s">
        <v>15</v>
      </c>
      <c r="G254" s="344" t="s">
        <v>324</v>
      </c>
      <c r="H254" s="411"/>
      <c r="I254" s="411"/>
      <c r="J254" s="411"/>
      <c r="K254" s="411"/>
      <c r="L254" s="411"/>
      <c r="M254" s="411"/>
      <c r="N254" s="412"/>
    </row>
    <row r="255" spans="2:14" x14ac:dyDescent="0.35">
      <c r="B255" s="521"/>
      <c r="C255" s="515"/>
      <c r="D255" s="319" t="s">
        <v>22</v>
      </c>
      <c r="E255" s="278" t="s">
        <v>23</v>
      </c>
      <c r="F255" s="343" t="s">
        <v>106</v>
      </c>
      <c r="G255" s="344" t="s">
        <v>325</v>
      </c>
      <c r="H255" s="411"/>
      <c r="I255" s="411"/>
      <c r="J255" s="411"/>
      <c r="K255" s="411"/>
      <c r="L255" s="411"/>
      <c r="M255" s="411"/>
      <c r="N255" s="412"/>
    </row>
    <row r="256" spans="2:14" x14ac:dyDescent="0.35">
      <c r="B256" s="521"/>
      <c r="C256" s="515"/>
      <c r="D256" s="319" t="s">
        <v>29</v>
      </c>
      <c r="E256" s="278" t="s">
        <v>57</v>
      </c>
      <c r="F256" s="343" t="s">
        <v>108</v>
      </c>
      <c r="G256" s="344" t="s">
        <v>326</v>
      </c>
      <c r="H256" s="411"/>
      <c r="I256" s="411"/>
      <c r="J256" s="411"/>
      <c r="K256" s="411"/>
      <c r="L256" s="411"/>
      <c r="M256" s="411"/>
      <c r="N256" s="412"/>
    </row>
    <row r="257" spans="2:14" x14ac:dyDescent="0.35">
      <c r="B257" s="521"/>
      <c r="C257" s="515"/>
      <c r="D257" s="319" t="s">
        <v>33</v>
      </c>
      <c r="E257" s="278" t="s">
        <v>34</v>
      </c>
      <c r="F257" s="343" t="s">
        <v>111</v>
      </c>
      <c r="G257" s="344" t="s">
        <v>327</v>
      </c>
      <c r="H257" s="411"/>
      <c r="I257" s="411"/>
      <c r="J257" s="411"/>
      <c r="K257" s="411"/>
      <c r="L257" s="411"/>
      <c r="M257" s="411"/>
      <c r="N257" s="412"/>
    </row>
    <row r="258" spans="2:14" x14ac:dyDescent="0.35">
      <c r="B258" s="521"/>
      <c r="C258" s="515"/>
      <c r="D258" s="319" t="s">
        <v>37</v>
      </c>
      <c r="E258" s="278" t="s">
        <v>38</v>
      </c>
      <c r="F258" s="343" t="s">
        <v>115</v>
      </c>
      <c r="G258" s="344" t="s">
        <v>328</v>
      </c>
      <c r="H258" s="411"/>
      <c r="I258" s="411"/>
      <c r="J258" s="411"/>
      <c r="K258" s="411"/>
      <c r="L258" s="411"/>
      <c r="M258" s="411"/>
      <c r="N258" s="412"/>
    </row>
    <row r="259" spans="2:14" x14ac:dyDescent="0.35">
      <c r="B259" s="521"/>
      <c r="C259" s="515"/>
      <c r="D259" s="319" t="s">
        <v>41</v>
      </c>
      <c r="E259" s="278" t="s">
        <v>42</v>
      </c>
      <c r="F259" s="343" t="s">
        <v>117</v>
      </c>
      <c r="G259" s="344" t="s">
        <v>329</v>
      </c>
      <c r="H259" s="411"/>
      <c r="I259" s="411"/>
      <c r="J259" s="411"/>
      <c r="K259" s="411"/>
      <c r="L259" s="411"/>
      <c r="M259" s="411"/>
      <c r="N259" s="412"/>
    </row>
    <row r="260" spans="2:14" ht="15" thickBot="1" x14ac:dyDescent="0.4">
      <c r="B260" s="521"/>
      <c r="C260" s="523"/>
      <c r="D260" s="320" t="s">
        <v>46</v>
      </c>
      <c r="E260" s="311" t="s">
        <v>47</v>
      </c>
      <c r="F260" s="345" t="s">
        <v>121</v>
      </c>
      <c r="G260" s="346" t="s">
        <v>330</v>
      </c>
      <c r="H260" s="413"/>
      <c r="I260" s="413"/>
      <c r="J260" s="413"/>
      <c r="K260" s="413"/>
      <c r="L260" s="413"/>
      <c r="M260" s="413"/>
      <c r="N260" s="414"/>
    </row>
    <row r="261" spans="2:14" x14ac:dyDescent="0.35">
      <c r="B261" s="521"/>
      <c r="C261" s="536" t="s">
        <v>124</v>
      </c>
      <c r="D261" s="326" t="s">
        <v>125</v>
      </c>
      <c r="E261" s="327" t="s">
        <v>23</v>
      </c>
      <c r="F261" s="349" t="s">
        <v>126</v>
      </c>
      <c r="G261" s="350" t="s">
        <v>128</v>
      </c>
      <c r="H261" s="415"/>
      <c r="I261" s="415"/>
      <c r="J261" s="415"/>
      <c r="K261" s="415"/>
      <c r="L261" s="415"/>
      <c r="M261" s="415"/>
      <c r="N261" s="416"/>
    </row>
    <row r="262" spans="2:14" ht="15" thickBot="1" x14ac:dyDescent="0.4">
      <c r="B262" s="521"/>
      <c r="C262" s="537"/>
      <c r="D262" s="330" t="s">
        <v>129</v>
      </c>
      <c r="E262" s="331" t="s">
        <v>57</v>
      </c>
      <c r="F262" s="347" t="s">
        <v>130</v>
      </c>
      <c r="G262" s="348" t="s">
        <v>109</v>
      </c>
      <c r="H262" s="417"/>
      <c r="I262" s="417"/>
      <c r="J262" s="417"/>
      <c r="K262" s="417"/>
      <c r="L262" s="417"/>
      <c r="M262" s="417"/>
      <c r="N262" s="418"/>
    </row>
    <row r="263" spans="2:14" x14ac:dyDescent="0.35">
      <c r="B263" s="521"/>
      <c r="C263" s="536" t="s">
        <v>131</v>
      </c>
      <c r="D263" s="323" t="s">
        <v>72</v>
      </c>
      <c r="E263" s="301" t="s">
        <v>132</v>
      </c>
      <c r="F263" s="323" t="s">
        <v>133</v>
      </c>
      <c r="G263" s="342" t="s">
        <v>134</v>
      </c>
      <c r="H263" s="419"/>
      <c r="I263" s="419"/>
      <c r="J263" s="419"/>
      <c r="K263" s="419"/>
      <c r="L263" s="419"/>
      <c r="M263" s="419"/>
      <c r="N263" s="420"/>
    </row>
    <row r="264" spans="2:14" ht="15" thickBot="1" x14ac:dyDescent="0.4">
      <c r="B264" s="521"/>
      <c r="C264" s="537"/>
      <c r="D264" s="330" t="s">
        <v>78</v>
      </c>
      <c r="E264" s="331" t="s">
        <v>135</v>
      </c>
      <c r="F264" s="330" t="s">
        <v>80</v>
      </c>
      <c r="G264" s="348" t="s">
        <v>136</v>
      </c>
      <c r="H264" s="417"/>
      <c r="I264" s="417"/>
      <c r="J264" s="417"/>
      <c r="K264" s="417"/>
      <c r="L264" s="417"/>
      <c r="M264" s="417"/>
      <c r="N264" s="418"/>
    </row>
    <row r="265" spans="2:14" x14ac:dyDescent="0.35">
      <c r="B265" s="521"/>
      <c r="C265" s="532" t="s">
        <v>137</v>
      </c>
      <c r="D265" s="336" t="s">
        <v>138</v>
      </c>
      <c r="E265" s="306" t="s">
        <v>139</v>
      </c>
      <c r="F265" s="336" t="s">
        <v>140</v>
      </c>
      <c r="G265" s="351" t="s">
        <v>141</v>
      </c>
      <c r="H265" s="419"/>
      <c r="I265" s="419"/>
      <c r="J265" s="419"/>
      <c r="K265" s="419"/>
      <c r="L265" s="419"/>
      <c r="M265" s="419"/>
      <c r="N265" s="420"/>
    </row>
    <row r="266" spans="2:14" ht="15" thickBot="1" x14ac:dyDescent="0.4">
      <c r="B266" s="521"/>
      <c r="C266" s="533"/>
      <c r="D266" s="320" t="s">
        <v>142</v>
      </c>
      <c r="E266" s="311" t="s">
        <v>143</v>
      </c>
      <c r="F266" s="320" t="s">
        <v>144</v>
      </c>
      <c r="G266" s="346" t="s">
        <v>145</v>
      </c>
      <c r="H266" s="413"/>
      <c r="I266" s="413"/>
      <c r="J266" s="413"/>
      <c r="K266" s="413"/>
      <c r="L266" s="413"/>
      <c r="M266" s="413"/>
      <c r="N266" s="414"/>
    </row>
    <row r="267" spans="2:14" x14ac:dyDescent="0.35">
      <c r="B267" s="521"/>
      <c r="C267" s="531" t="s">
        <v>82</v>
      </c>
      <c r="D267" s="336" t="s">
        <v>83</v>
      </c>
      <c r="E267" s="306" t="s">
        <v>146</v>
      </c>
      <c r="F267" s="336" t="s">
        <v>147</v>
      </c>
      <c r="G267" s="351" t="s">
        <v>148</v>
      </c>
      <c r="H267" s="421"/>
      <c r="I267" s="421"/>
      <c r="J267" s="421"/>
      <c r="K267" s="421"/>
      <c r="L267" s="421"/>
      <c r="M267" s="421"/>
      <c r="N267" s="422"/>
    </row>
    <row r="268" spans="2:14" x14ac:dyDescent="0.35">
      <c r="B268" s="521"/>
      <c r="C268" s="515"/>
      <c r="D268" s="319" t="s">
        <v>87</v>
      </c>
      <c r="E268" s="278" t="s">
        <v>149</v>
      </c>
      <c r="F268" s="319" t="s">
        <v>150</v>
      </c>
      <c r="G268" s="344" t="s">
        <v>151</v>
      </c>
      <c r="H268" s="411"/>
      <c r="I268" s="411"/>
      <c r="J268" s="411"/>
      <c r="K268" s="411"/>
      <c r="L268" s="411"/>
      <c r="M268" s="411"/>
      <c r="N268" s="412"/>
    </row>
    <row r="269" spans="2:14" x14ac:dyDescent="0.35">
      <c r="B269" s="521"/>
      <c r="C269" s="515"/>
      <c r="D269" s="278" t="s">
        <v>94</v>
      </c>
      <c r="E269" s="278" t="s">
        <v>152</v>
      </c>
      <c r="F269" s="278" t="s">
        <v>153</v>
      </c>
      <c r="G269" s="344" t="s">
        <v>154</v>
      </c>
      <c r="H269" s="411"/>
      <c r="I269" s="411"/>
      <c r="J269" s="411"/>
      <c r="K269" s="411"/>
      <c r="L269" s="411"/>
      <c r="M269" s="411"/>
      <c r="N269" s="412"/>
    </row>
    <row r="270" spans="2:14" ht="28.5" thickBot="1" x14ac:dyDescent="0.4">
      <c r="B270" s="521"/>
      <c r="C270" s="523"/>
      <c r="D270" s="278" t="s">
        <v>155</v>
      </c>
      <c r="E270" s="278" t="s">
        <v>102</v>
      </c>
      <c r="F270" s="278" t="s">
        <v>103</v>
      </c>
      <c r="G270" s="344" t="s">
        <v>104</v>
      </c>
      <c r="H270" s="413"/>
      <c r="I270" s="413"/>
      <c r="J270" s="413"/>
      <c r="K270" s="413"/>
      <c r="L270" s="413"/>
      <c r="M270" s="413"/>
      <c r="N270" s="414"/>
    </row>
    <row r="271" spans="2:14" x14ac:dyDescent="0.35">
      <c r="B271" s="521"/>
      <c r="C271" s="532" t="s">
        <v>156</v>
      </c>
      <c r="D271" s="336" t="s">
        <v>157</v>
      </c>
      <c r="E271" s="306" t="s">
        <v>158</v>
      </c>
      <c r="F271" s="336" t="s">
        <v>159</v>
      </c>
      <c r="G271" s="351" t="s">
        <v>160</v>
      </c>
      <c r="H271" s="421"/>
      <c r="I271" s="421"/>
      <c r="J271" s="421"/>
      <c r="K271" s="421"/>
      <c r="L271" s="421"/>
      <c r="M271" s="421"/>
      <c r="N271" s="422"/>
    </row>
    <row r="272" spans="2:14" ht="28" x14ac:dyDescent="0.35">
      <c r="B272" s="521"/>
      <c r="C272" s="533"/>
      <c r="D272" s="319" t="s">
        <v>161</v>
      </c>
      <c r="E272" s="338" t="s">
        <v>162</v>
      </c>
      <c r="F272" s="319" t="s">
        <v>163</v>
      </c>
      <c r="G272" s="344" t="s">
        <v>164</v>
      </c>
      <c r="H272" s="411"/>
      <c r="I272" s="411"/>
      <c r="J272" s="411"/>
      <c r="K272" s="411"/>
      <c r="L272" s="411"/>
      <c r="M272" s="411"/>
      <c r="N272" s="412"/>
    </row>
    <row r="273" spans="2:14" ht="28" x14ac:dyDescent="0.35">
      <c r="B273" s="521"/>
      <c r="C273" s="533"/>
      <c r="D273" s="319" t="s">
        <v>112</v>
      </c>
      <c r="E273" s="338" t="s">
        <v>165</v>
      </c>
      <c r="F273" s="319" t="s">
        <v>166</v>
      </c>
      <c r="G273" s="344" t="s">
        <v>332</v>
      </c>
      <c r="H273" s="411"/>
      <c r="I273" s="411"/>
      <c r="J273" s="411"/>
      <c r="K273" s="411"/>
      <c r="L273" s="411"/>
      <c r="M273" s="411"/>
      <c r="N273" s="412"/>
    </row>
    <row r="274" spans="2:14" x14ac:dyDescent="0.35">
      <c r="B274" s="521"/>
      <c r="C274" s="533"/>
      <c r="D274" s="319" t="s">
        <v>118</v>
      </c>
      <c r="E274" s="278" t="s">
        <v>119</v>
      </c>
      <c r="F274" s="319" t="s">
        <v>168</v>
      </c>
      <c r="G274" s="344" t="s">
        <v>331</v>
      </c>
      <c r="H274" s="411"/>
      <c r="I274" s="411"/>
      <c r="J274" s="411"/>
      <c r="K274" s="411"/>
      <c r="L274" s="411"/>
      <c r="M274" s="411"/>
      <c r="N274" s="412"/>
    </row>
    <row r="275" spans="2:14" ht="28.5" thickBot="1" x14ac:dyDescent="0.4">
      <c r="B275" s="521"/>
      <c r="C275" s="538"/>
      <c r="D275" s="330" t="s">
        <v>122</v>
      </c>
      <c r="E275" s="339" t="s">
        <v>123</v>
      </c>
      <c r="F275" s="352" t="s">
        <v>169</v>
      </c>
      <c r="G275" s="346" t="s">
        <v>127</v>
      </c>
      <c r="H275" s="417"/>
      <c r="I275" s="417"/>
      <c r="J275" s="417"/>
      <c r="K275" s="417"/>
      <c r="L275" s="417"/>
      <c r="M275" s="417"/>
      <c r="N275" s="418"/>
    </row>
    <row r="276" spans="2:14" x14ac:dyDescent="0.35">
      <c r="B276" s="521"/>
      <c r="C276" s="532" t="s">
        <v>170</v>
      </c>
      <c r="D276" s="336" t="s">
        <v>191</v>
      </c>
      <c r="E276" s="306" t="s">
        <v>149</v>
      </c>
      <c r="F276" s="353" t="s">
        <v>171</v>
      </c>
      <c r="G276" s="351" t="s">
        <v>172</v>
      </c>
      <c r="H276" s="419"/>
      <c r="I276" s="419"/>
      <c r="J276" s="419"/>
      <c r="K276" s="419"/>
      <c r="L276" s="419"/>
      <c r="M276" s="419"/>
      <c r="N276" s="420"/>
    </row>
    <row r="277" spans="2:14" ht="33.65" customHeight="1" thickBot="1" x14ac:dyDescent="0.4">
      <c r="B277" s="522"/>
      <c r="C277" s="543"/>
      <c r="D277" s="322" t="s">
        <v>173</v>
      </c>
      <c r="E277" s="282" t="s">
        <v>152</v>
      </c>
      <c r="F277" s="358" t="s">
        <v>174</v>
      </c>
      <c r="G277" s="359" t="s">
        <v>175</v>
      </c>
      <c r="H277" s="423"/>
      <c r="I277" s="423"/>
      <c r="J277" s="423"/>
      <c r="K277" s="423"/>
      <c r="L277" s="423"/>
      <c r="M277" s="423"/>
      <c r="N277" s="424"/>
    </row>
    <row r="278" spans="2:14" x14ac:dyDescent="0.35">
      <c r="B278" s="520" t="s">
        <v>190</v>
      </c>
      <c r="C278" s="542" t="s">
        <v>17</v>
      </c>
      <c r="D278" s="318" t="s">
        <v>18</v>
      </c>
      <c r="E278" s="274" t="s">
        <v>19</v>
      </c>
      <c r="F278" s="356" t="s">
        <v>20</v>
      </c>
      <c r="G278" s="357" t="s">
        <v>21</v>
      </c>
      <c r="H278" s="425"/>
      <c r="I278" s="425"/>
      <c r="J278" s="425"/>
      <c r="K278" s="425"/>
      <c r="L278" s="425"/>
      <c r="M278" s="425"/>
      <c r="N278" s="426"/>
    </row>
    <row r="279" spans="2:14" x14ac:dyDescent="0.35">
      <c r="B279" s="521"/>
      <c r="C279" s="533"/>
      <c r="D279" s="319" t="s">
        <v>26</v>
      </c>
      <c r="E279" s="278" t="s">
        <v>14</v>
      </c>
      <c r="F279" s="343" t="s">
        <v>27</v>
      </c>
      <c r="G279" s="344" t="s">
        <v>28</v>
      </c>
      <c r="H279" s="427"/>
      <c r="I279" s="427"/>
      <c r="J279" s="427"/>
      <c r="K279" s="427"/>
      <c r="L279" s="427"/>
      <c r="M279" s="427"/>
      <c r="N279" s="428"/>
    </row>
    <row r="280" spans="2:14" x14ac:dyDescent="0.35">
      <c r="B280" s="521"/>
      <c r="C280" s="533"/>
      <c r="D280" s="319" t="s">
        <v>45</v>
      </c>
      <c r="E280" s="278" t="s">
        <v>23</v>
      </c>
      <c r="F280" s="343" t="s">
        <v>48</v>
      </c>
      <c r="G280" s="344" t="s">
        <v>50</v>
      </c>
      <c r="H280" s="427"/>
      <c r="I280" s="427"/>
      <c r="J280" s="427"/>
      <c r="K280" s="427"/>
      <c r="L280" s="427"/>
      <c r="M280" s="427"/>
      <c r="N280" s="428"/>
    </row>
    <row r="281" spans="2:14" x14ac:dyDescent="0.35">
      <c r="B281" s="521"/>
      <c r="C281" s="533"/>
      <c r="D281" s="319" t="s">
        <v>52</v>
      </c>
      <c r="E281" s="278" t="s">
        <v>53</v>
      </c>
      <c r="F281" s="343" t="s">
        <v>54</v>
      </c>
      <c r="G281" s="344" t="s">
        <v>55</v>
      </c>
      <c r="H281" s="427"/>
      <c r="I281" s="427"/>
      <c r="J281" s="427"/>
      <c r="K281" s="427"/>
      <c r="L281" s="427"/>
      <c r="M281" s="427"/>
      <c r="N281" s="428"/>
    </row>
    <row r="282" spans="2:14" x14ac:dyDescent="0.35">
      <c r="B282" s="521"/>
      <c r="C282" s="533"/>
      <c r="D282" s="319" t="s">
        <v>56</v>
      </c>
      <c r="E282" s="278" t="s">
        <v>57</v>
      </c>
      <c r="F282" s="343" t="s">
        <v>58</v>
      </c>
      <c r="G282" s="344" t="s">
        <v>59</v>
      </c>
      <c r="H282" s="427"/>
      <c r="I282" s="427"/>
      <c r="J282" s="427"/>
      <c r="K282" s="427"/>
      <c r="L282" s="427"/>
      <c r="M282" s="427"/>
      <c r="N282" s="428"/>
    </row>
    <row r="283" spans="2:14" x14ac:dyDescent="0.35">
      <c r="B283" s="521"/>
      <c r="C283" s="533"/>
      <c r="D283" s="319" t="s">
        <v>60</v>
      </c>
      <c r="E283" s="278" t="s">
        <v>34</v>
      </c>
      <c r="F283" s="343" t="s">
        <v>61</v>
      </c>
      <c r="G283" s="344" t="s">
        <v>62</v>
      </c>
      <c r="H283" s="427"/>
      <c r="I283" s="427"/>
      <c r="J283" s="427"/>
      <c r="K283" s="427"/>
      <c r="L283" s="427"/>
      <c r="M283" s="427"/>
      <c r="N283" s="428"/>
    </row>
    <row r="284" spans="2:14" x14ac:dyDescent="0.35">
      <c r="B284" s="521"/>
      <c r="C284" s="533"/>
      <c r="D284" s="319" t="s">
        <v>63</v>
      </c>
      <c r="E284" s="278" t="s">
        <v>38</v>
      </c>
      <c r="F284" s="343" t="s">
        <v>64</v>
      </c>
      <c r="G284" s="344" t="s">
        <v>65</v>
      </c>
      <c r="H284" s="427"/>
      <c r="I284" s="427"/>
      <c r="J284" s="427"/>
      <c r="K284" s="427"/>
      <c r="L284" s="427"/>
      <c r="M284" s="427"/>
      <c r="N284" s="428"/>
    </row>
    <row r="285" spans="2:14" x14ac:dyDescent="0.35">
      <c r="B285" s="521"/>
      <c r="C285" s="533"/>
      <c r="D285" s="320" t="s">
        <v>66</v>
      </c>
      <c r="E285" s="311" t="s">
        <v>42</v>
      </c>
      <c r="F285" s="345" t="s">
        <v>76</v>
      </c>
      <c r="G285" s="346" t="s">
        <v>77</v>
      </c>
      <c r="H285" s="429"/>
      <c r="I285" s="429"/>
      <c r="J285" s="429"/>
      <c r="K285" s="429"/>
      <c r="L285" s="429"/>
      <c r="M285" s="429"/>
      <c r="N285" s="430"/>
    </row>
    <row r="286" spans="2:14" ht="15" thickBot="1" x14ac:dyDescent="0.4">
      <c r="B286" s="521"/>
      <c r="C286" s="533"/>
      <c r="D286" s="330" t="s">
        <v>88</v>
      </c>
      <c r="E286" s="331" t="s">
        <v>47</v>
      </c>
      <c r="F286" s="347" t="s">
        <v>92</v>
      </c>
      <c r="G286" s="348" t="s">
        <v>93</v>
      </c>
      <c r="H286" s="429"/>
      <c r="I286" s="429"/>
      <c r="J286" s="429"/>
      <c r="K286" s="429"/>
      <c r="L286" s="429"/>
      <c r="M286" s="429"/>
      <c r="N286" s="430"/>
    </row>
    <row r="287" spans="2:14" x14ac:dyDescent="0.35">
      <c r="B287" s="521"/>
      <c r="C287" s="531" t="s">
        <v>12</v>
      </c>
      <c r="D287" s="323" t="s">
        <v>13</v>
      </c>
      <c r="E287" s="301" t="s">
        <v>14</v>
      </c>
      <c r="F287" s="343" t="s">
        <v>15</v>
      </c>
      <c r="G287" s="344" t="s">
        <v>105</v>
      </c>
      <c r="H287" s="427"/>
      <c r="I287" s="427"/>
      <c r="J287" s="427"/>
      <c r="K287" s="427"/>
      <c r="L287" s="427"/>
      <c r="M287" s="427"/>
      <c r="N287" s="428"/>
    </row>
    <row r="288" spans="2:14" x14ac:dyDescent="0.35">
      <c r="B288" s="521"/>
      <c r="C288" s="515"/>
      <c r="D288" s="319" t="s">
        <v>22</v>
      </c>
      <c r="E288" s="278" t="s">
        <v>23</v>
      </c>
      <c r="F288" s="343" t="s">
        <v>106</v>
      </c>
      <c r="G288" s="344" t="s">
        <v>107</v>
      </c>
      <c r="H288" s="427"/>
      <c r="I288" s="427"/>
      <c r="J288" s="427"/>
      <c r="K288" s="427"/>
      <c r="L288" s="427"/>
      <c r="M288" s="427"/>
      <c r="N288" s="428"/>
    </row>
    <row r="289" spans="2:14" x14ac:dyDescent="0.35">
      <c r="B289" s="521"/>
      <c r="C289" s="515"/>
      <c r="D289" s="319" t="s">
        <v>29</v>
      </c>
      <c r="E289" s="278" t="s">
        <v>57</v>
      </c>
      <c r="F289" s="343" t="s">
        <v>108</v>
      </c>
      <c r="G289" s="344" t="s">
        <v>109</v>
      </c>
      <c r="H289" s="427"/>
      <c r="I289" s="427"/>
      <c r="J289" s="427"/>
      <c r="K289" s="427"/>
      <c r="L289" s="427"/>
      <c r="M289" s="427"/>
      <c r="N289" s="428"/>
    </row>
    <row r="290" spans="2:14" x14ac:dyDescent="0.35">
      <c r="B290" s="521"/>
      <c r="C290" s="515"/>
      <c r="D290" s="319" t="s">
        <v>33</v>
      </c>
      <c r="E290" s="278" t="s">
        <v>34</v>
      </c>
      <c r="F290" s="343" t="s">
        <v>111</v>
      </c>
      <c r="G290" s="344" t="s">
        <v>62</v>
      </c>
      <c r="H290" s="427"/>
      <c r="I290" s="427"/>
      <c r="J290" s="427"/>
      <c r="K290" s="427"/>
      <c r="L290" s="427"/>
      <c r="M290" s="427"/>
      <c r="N290" s="428"/>
    </row>
    <row r="291" spans="2:14" x14ac:dyDescent="0.35">
      <c r="B291" s="521"/>
      <c r="C291" s="515"/>
      <c r="D291" s="319" t="s">
        <v>37</v>
      </c>
      <c r="E291" s="278" t="s">
        <v>38</v>
      </c>
      <c r="F291" s="343" t="s">
        <v>115</v>
      </c>
      <c r="G291" s="344" t="s">
        <v>65</v>
      </c>
      <c r="H291" s="427"/>
      <c r="I291" s="427"/>
      <c r="J291" s="427"/>
      <c r="K291" s="427"/>
      <c r="L291" s="427"/>
      <c r="M291" s="427"/>
      <c r="N291" s="428"/>
    </row>
    <row r="292" spans="2:14" x14ac:dyDescent="0.35">
      <c r="B292" s="521"/>
      <c r="C292" s="515"/>
      <c r="D292" s="319" t="s">
        <v>41</v>
      </c>
      <c r="E292" s="278" t="s">
        <v>42</v>
      </c>
      <c r="F292" s="343" t="s">
        <v>117</v>
      </c>
      <c r="G292" s="344" t="s">
        <v>77</v>
      </c>
      <c r="H292" s="427"/>
      <c r="I292" s="427"/>
      <c r="J292" s="427"/>
      <c r="K292" s="427"/>
      <c r="L292" s="427"/>
      <c r="M292" s="427"/>
      <c r="N292" s="428"/>
    </row>
    <row r="293" spans="2:14" ht="15" thickBot="1" x14ac:dyDescent="0.4">
      <c r="B293" s="521"/>
      <c r="C293" s="523"/>
      <c r="D293" s="320" t="s">
        <v>46</v>
      </c>
      <c r="E293" s="311" t="s">
        <v>47</v>
      </c>
      <c r="F293" s="345" t="s">
        <v>121</v>
      </c>
      <c r="G293" s="346" t="s">
        <v>93</v>
      </c>
      <c r="H293" s="429"/>
      <c r="I293" s="429"/>
      <c r="J293" s="429"/>
      <c r="K293" s="429"/>
      <c r="L293" s="429"/>
      <c r="M293" s="429"/>
      <c r="N293" s="430"/>
    </row>
    <row r="294" spans="2:14" x14ac:dyDescent="0.35">
      <c r="B294" s="521"/>
      <c r="C294" s="536" t="s">
        <v>124</v>
      </c>
      <c r="D294" s="326" t="s">
        <v>125</v>
      </c>
      <c r="E294" s="327" t="s">
        <v>23</v>
      </c>
      <c r="F294" s="349" t="s">
        <v>126</v>
      </c>
      <c r="G294" s="350" t="s">
        <v>128</v>
      </c>
      <c r="H294" s="431"/>
      <c r="I294" s="431"/>
      <c r="J294" s="431"/>
      <c r="K294" s="431"/>
      <c r="L294" s="431"/>
      <c r="M294" s="431"/>
      <c r="N294" s="432"/>
    </row>
    <row r="295" spans="2:14" ht="15" thickBot="1" x14ac:dyDescent="0.4">
      <c r="B295" s="521"/>
      <c r="C295" s="537"/>
      <c r="D295" s="330" t="s">
        <v>129</v>
      </c>
      <c r="E295" s="331" t="s">
        <v>57</v>
      </c>
      <c r="F295" s="347" t="s">
        <v>130</v>
      </c>
      <c r="G295" s="348" t="s">
        <v>109</v>
      </c>
      <c r="H295" s="433"/>
      <c r="I295" s="433"/>
      <c r="J295" s="433"/>
      <c r="K295" s="433"/>
      <c r="L295" s="433"/>
      <c r="M295" s="433"/>
      <c r="N295" s="434"/>
    </row>
    <row r="296" spans="2:14" x14ac:dyDescent="0.35">
      <c r="B296" s="521"/>
      <c r="C296" s="536" t="s">
        <v>131</v>
      </c>
      <c r="D296" s="323" t="s">
        <v>72</v>
      </c>
      <c r="E296" s="301" t="s">
        <v>132</v>
      </c>
      <c r="F296" s="323" t="s">
        <v>133</v>
      </c>
      <c r="G296" s="342" t="s">
        <v>134</v>
      </c>
      <c r="H296" s="435"/>
      <c r="I296" s="435"/>
      <c r="J296" s="435"/>
      <c r="K296" s="435"/>
      <c r="L296" s="435"/>
      <c r="M296" s="435"/>
      <c r="N296" s="436"/>
    </row>
    <row r="297" spans="2:14" ht="15" thickBot="1" x14ac:dyDescent="0.4">
      <c r="B297" s="521"/>
      <c r="C297" s="537"/>
      <c r="D297" s="330" t="s">
        <v>78</v>
      </c>
      <c r="E297" s="331" t="s">
        <v>135</v>
      </c>
      <c r="F297" s="330" t="s">
        <v>80</v>
      </c>
      <c r="G297" s="348" t="s">
        <v>136</v>
      </c>
      <c r="H297" s="433"/>
      <c r="I297" s="433"/>
      <c r="J297" s="433"/>
      <c r="K297" s="433"/>
      <c r="L297" s="433"/>
      <c r="M297" s="433"/>
      <c r="N297" s="434"/>
    </row>
    <row r="298" spans="2:14" x14ac:dyDescent="0.35">
      <c r="B298" s="521"/>
      <c r="C298" s="532" t="s">
        <v>137</v>
      </c>
      <c r="D298" s="336" t="s">
        <v>138</v>
      </c>
      <c r="E298" s="306" t="s">
        <v>139</v>
      </c>
      <c r="F298" s="336" t="s">
        <v>140</v>
      </c>
      <c r="G298" s="351" t="s">
        <v>141</v>
      </c>
      <c r="H298" s="435"/>
      <c r="I298" s="435"/>
      <c r="J298" s="435"/>
      <c r="K298" s="435"/>
      <c r="L298" s="435"/>
      <c r="M298" s="435"/>
      <c r="N298" s="436"/>
    </row>
    <row r="299" spans="2:14" ht="15" thickBot="1" x14ac:dyDescent="0.4">
      <c r="B299" s="521"/>
      <c r="C299" s="533"/>
      <c r="D299" s="320" t="s">
        <v>142</v>
      </c>
      <c r="E299" s="311" t="s">
        <v>143</v>
      </c>
      <c r="F299" s="320" t="s">
        <v>144</v>
      </c>
      <c r="G299" s="346" t="s">
        <v>145</v>
      </c>
      <c r="H299" s="429"/>
      <c r="I299" s="429"/>
      <c r="J299" s="429"/>
      <c r="K299" s="429"/>
      <c r="L299" s="429"/>
      <c r="M299" s="429"/>
      <c r="N299" s="430"/>
    </row>
    <row r="300" spans="2:14" x14ac:dyDescent="0.35">
      <c r="B300" s="521"/>
      <c r="C300" s="531" t="s">
        <v>82</v>
      </c>
      <c r="D300" s="336" t="s">
        <v>83</v>
      </c>
      <c r="E300" s="306" t="s">
        <v>146</v>
      </c>
      <c r="F300" s="336" t="s">
        <v>147</v>
      </c>
      <c r="G300" s="351" t="s">
        <v>148</v>
      </c>
      <c r="H300" s="437"/>
      <c r="I300" s="437"/>
      <c r="J300" s="437"/>
      <c r="K300" s="437"/>
      <c r="L300" s="437"/>
      <c r="M300" s="437"/>
      <c r="N300" s="438"/>
    </row>
    <row r="301" spans="2:14" x14ac:dyDescent="0.35">
      <c r="B301" s="521"/>
      <c r="C301" s="515"/>
      <c r="D301" s="319" t="s">
        <v>87</v>
      </c>
      <c r="E301" s="278" t="s">
        <v>149</v>
      </c>
      <c r="F301" s="319" t="s">
        <v>150</v>
      </c>
      <c r="G301" s="344" t="s">
        <v>151</v>
      </c>
      <c r="H301" s="427"/>
      <c r="I301" s="427"/>
      <c r="J301" s="427"/>
      <c r="K301" s="427"/>
      <c r="L301" s="427"/>
      <c r="M301" s="427"/>
      <c r="N301" s="428"/>
    </row>
    <row r="302" spans="2:14" x14ac:dyDescent="0.35">
      <c r="B302" s="521"/>
      <c r="C302" s="515"/>
      <c r="D302" s="278" t="s">
        <v>94</v>
      </c>
      <c r="E302" s="278" t="s">
        <v>152</v>
      </c>
      <c r="F302" s="278" t="s">
        <v>153</v>
      </c>
      <c r="G302" s="344" t="s">
        <v>154</v>
      </c>
      <c r="H302" s="427"/>
      <c r="I302" s="427"/>
      <c r="J302" s="427"/>
      <c r="K302" s="427"/>
      <c r="L302" s="427"/>
      <c r="M302" s="427"/>
      <c r="N302" s="428"/>
    </row>
    <row r="303" spans="2:14" ht="28.5" thickBot="1" x14ac:dyDescent="0.4">
      <c r="B303" s="521"/>
      <c r="C303" s="523"/>
      <c r="D303" s="278" t="s">
        <v>155</v>
      </c>
      <c r="E303" s="278" t="s">
        <v>102</v>
      </c>
      <c r="F303" s="278" t="s">
        <v>103</v>
      </c>
      <c r="G303" s="344" t="s">
        <v>104</v>
      </c>
      <c r="H303" s="429"/>
      <c r="I303" s="429"/>
      <c r="J303" s="429"/>
      <c r="K303" s="429"/>
      <c r="L303" s="429"/>
      <c r="M303" s="429"/>
      <c r="N303" s="430"/>
    </row>
    <row r="304" spans="2:14" x14ac:dyDescent="0.35">
      <c r="B304" s="521"/>
      <c r="C304" s="532" t="s">
        <v>156</v>
      </c>
      <c r="D304" s="336" t="s">
        <v>157</v>
      </c>
      <c r="E304" s="306" t="s">
        <v>158</v>
      </c>
      <c r="F304" s="336" t="s">
        <v>159</v>
      </c>
      <c r="G304" s="351" t="s">
        <v>160</v>
      </c>
      <c r="H304" s="437"/>
      <c r="I304" s="437"/>
      <c r="J304" s="437"/>
      <c r="K304" s="437"/>
      <c r="L304" s="437"/>
      <c r="M304" s="437"/>
      <c r="N304" s="438"/>
    </row>
    <row r="305" spans="2:14" ht="28" x14ac:dyDescent="0.35">
      <c r="B305" s="521"/>
      <c r="C305" s="533"/>
      <c r="D305" s="319" t="s">
        <v>161</v>
      </c>
      <c r="E305" s="338" t="s">
        <v>162</v>
      </c>
      <c r="F305" s="319" t="s">
        <v>163</v>
      </c>
      <c r="G305" s="344" t="s">
        <v>164</v>
      </c>
      <c r="H305" s="427"/>
      <c r="I305" s="427"/>
      <c r="J305" s="427"/>
      <c r="K305" s="427"/>
      <c r="L305" s="427"/>
      <c r="M305" s="427"/>
      <c r="N305" s="428"/>
    </row>
    <row r="306" spans="2:14" ht="28" x14ac:dyDescent="0.35">
      <c r="B306" s="521"/>
      <c r="C306" s="533"/>
      <c r="D306" s="319" t="s">
        <v>112</v>
      </c>
      <c r="E306" s="338" t="s">
        <v>165</v>
      </c>
      <c r="F306" s="319" t="s">
        <v>166</v>
      </c>
      <c r="G306" s="344" t="s">
        <v>167</v>
      </c>
      <c r="H306" s="427"/>
      <c r="I306" s="427"/>
      <c r="J306" s="427"/>
      <c r="K306" s="427"/>
      <c r="L306" s="427"/>
      <c r="M306" s="427"/>
      <c r="N306" s="428"/>
    </row>
    <row r="307" spans="2:14" x14ac:dyDescent="0.35">
      <c r="B307" s="521"/>
      <c r="C307" s="533"/>
      <c r="D307" s="319" t="s">
        <v>118</v>
      </c>
      <c r="E307" s="278" t="s">
        <v>119</v>
      </c>
      <c r="F307" s="319" t="s">
        <v>168</v>
      </c>
      <c r="G307" s="344" t="s">
        <v>120</v>
      </c>
      <c r="H307" s="427"/>
      <c r="I307" s="427"/>
      <c r="J307" s="427"/>
      <c r="K307" s="427"/>
      <c r="L307" s="427"/>
      <c r="M307" s="427"/>
      <c r="N307" s="428"/>
    </row>
    <row r="308" spans="2:14" ht="28.5" thickBot="1" x14ac:dyDescent="0.4">
      <c r="B308" s="521"/>
      <c r="C308" s="538"/>
      <c r="D308" s="330" t="s">
        <v>122</v>
      </c>
      <c r="E308" s="339" t="s">
        <v>123</v>
      </c>
      <c r="F308" s="352" t="s">
        <v>169</v>
      </c>
      <c r="G308" s="346" t="s">
        <v>127</v>
      </c>
      <c r="H308" s="433"/>
      <c r="I308" s="433"/>
      <c r="J308" s="433"/>
      <c r="K308" s="433"/>
      <c r="L308" s="433"/>
      <c r="M308" s="433"/>
      <c r="N308" s="434"/>
    </row>
    <row r="309" spans="2:14" ht="24" customHeight="1" x14ac:dyDescent="0.35">
      <c r="B309" s="521"/>
      <c r="C309" s="532" t="s">
        <v>170</v>
      </c>
      <c r="D309" s="336" t="s">
        <v>191</v>
      </c>
      <c r="E309" s="306" t="s">
        <v>149</v>
      </c>
      <c r="F309" s="353" t="s">
        <v>171</v>
      </c>
      <c r="G309" s="351" t="s">
        <v>172</v>
      </c>
      <c r="H309" s="435"/>
      <c r="I309" s="435"/>
      <c r="J309" s="435"/>
      <c r="K309" s="435"/>
      <c r="L309" s="435"/>
      <c r="M309" s="435"/>
      <c r="N309" s="436"/>
    </row>
    <row r="310" spans="2:14" ht="25.25" customHeight="1" thickBot="1" x14ac:dyDescent="0.4">
      <c r="B310" s="522"/>
      <c r="C310" s="543"/>
      <c r="D310" s="322" t="s">
        <v>173</v>
      </c>
      <c r="E310" s="282" t="s">
        <v>152</v>
      </c>
      <c r="F310" s="358" t="s">
        <v>174</v>
      </c>
      <c r="G310" s="359" t="s">
        <v>175</v>
      </c>
      <c r="H310" s="439"/>
      <c r="I310" s="439"/>
      <c r="J310" s="439"/>
      <c r="K310" s="439"/>
      <c r="L310" s="439"/>
      <c r="M310" s="439"/>
      <c r="N310" s="440"/>
    </row>
    <row r="311" spans="2:14" x14ac:dyDescent="0.35">
      <c r="B311" s="520" t="s">
        <v>197</v>
      </c>
      <c r="C311" s="542" t="s">
        <v>17</v>
      </c>
      <c r="D311" s="318" t="s">
        <v>18</v>
      </c>
      <c r="E311" s="274" t="s">
        <v>19</v>
      </c>
      <c r="F311" s="356" t="s">
        <v>20</v>
      </c>
      <c r="G311" s="357" t="s">
        <v>21</v>
      </c>
      <c r="H311" s="379"/>
      <c r="I311" s="379"/>
      <c r="J311" s="379"/>
      <c r="K311" s="379"/>
      <c r="L311" s="379"/>
      <c r="M311" s="379"/>
      <c r="N311" s="380"/>
    </row>
    <row r="312" spans="2:14" x14ac:dyDescent="0.35">
      <c r="B312" s="521"/>
      <c r="C312" s="533"/>
      <c r="D312" s="319" t="s">
        <v>26</v>
      </c>
      <c r="E312" s="278" t="s">
        <v>14</v>
      </c>
      <c r="F312" s="343" t="s">
        <v>27</v>
      </c>
      <c r="G312" s="344" t="s">
        <v>28</v>
      </c>
      <c r="H312" s="381"/>
      <c r="I312" s="381"/>
      <c r="J312" s="381"/>
      <c r="K312" s="381"/>
      <c r="L312" s="381"/>
      <c r="M312" s="381"/>
      <c r="N312" s="382"/>
    </row>
    <row r="313" spans="2:14" x14ac:dyDescent="0.35">
      <c r="B313" s="521"/>
      <c r="C313" s="533"/>
      <c r="D313" s="319" t="s">
        <v>45</v>
      </c>
      <c r="E313" s="278" t="s">
        <v>23</v>
      </c>
      <c r="F313" s="343" t="s">
        <v>48</v>
      </c>
      <c r="G313" s="344" t="s">
        <v>50</v>
      </c>
      <c r="H313" s="381"/>
      <c r="I313" s="381"/>
      <c r="J313" s="381"/>
      <c r="K313" s="381"/>
      <c r="L313" s="381"/>
      <c r="M313" s="381"/>
      <c r="N313" s="382"/>
    </row>
    <row r="314" spans="2:14" x14ac:dyDescent="0.35">
      <c r="B314" s="521"/>
      <c r="C314" s="533"/>
      <c r="D314" s="319" t="s">
        <v>52</v>
      </c>
      <c r="E314" s="278" t="s">
        <v>53</v>
      </c>
      <c r="F314" s="343" t="s">
        <v>54</v>
      </c>
      <c r="G314" s="344" t="s">
        <v>55</v>
      </c>
      <c r="H314" s="381"/>
      <c r="I314" s="381"/>
      <c r="J314" s="381"/>
      <c r="K314" s="381"/>
      <c r="L314" s="381"/>
      <c r="M314" s="381"/>
      <c r="N314" s="382"/>
    </row>
    <row r="315" spans="2:14" x14ac:dyDescent="0.35">
      <c r="B315" s="521"/>
      <c r="C315" s="533"/>
      <c r="D315" s="319" t="s">
        <v>56</v>
      </c>
      <c r="E315" s="278" t="s">
        <v>57</v>
      </c>
      <c r="F315" s="343" t="s">
        <v>58</v>
      </c>
      <c r="G315" s="344" t="s">
        <v>59</v>
      </c>
      <c r="H315" s="381"/>
      <c r="I315" s="381"/>
      <c r="J315" s="381"/>
      <c r="K315" s="381"/>
      <c r="L315" s="381"/>
      <c r="M315" s="381"/>
      <c r="N315" s="382"/>
    </row>
    <row r="316" spans="2:14" x14ac:dyDescent="0.35">
      <c r="B316" s="521"/>
      <c r="C316" s="533"/>
      <c r="D316" s="319" t="s">
        <v>60</v>
      </c>
      <c r="E316" s="278" t="s">
        <v>34</v>
      </c>
      <c r="F316" s="343" t="s">
        <v>61</v>
      </c>
      <c r="G316" s="344" t="s">
        <v>62</v>
      </c>
      <c r="H316" s="381"/>
      <c r="I316" s="381"/>
      <c r="J316" s="381"/>
      <c r="K316" s="381"/>
      <c r="L316" s="381"/>
      <c r="M316" s="381"/>
      <c r="N316" s="382"/>
    </row>
    <row r="317" spans="2:14" x14ac:dyDescent="0.35">
      <c r="B317" s="521"/>
      <c r="C317" s="533"/>
      <c r="D317" s="319" t="s">
        <v>63</v>
      </c>
      <c r="E317" s="278" t="s">
        <v>38</v>
      </c>
      <c r="F317" s="343" t="s">
        <v>64</v>
      </c>
      <c r="G317" s="344" t="s">
        <v>65</v>
      </c>
      <c r="H317" s="381"/>
      <c r="I317" s="381"/>
      <c r="J317" s="381"/>
      <c r="K317" s="381"/>
      <c r="L317" s="381"/>
      <c r="M317" s="381"/>
      <c r="N317" s="382"/>
    </row>
    <row r="318" spans="2:14" x14ac:dyDescent="0.35">
      <c r="B318" s="521"/>
      <c r="C318" s="533"/>
      <c r="D318" s="320" t="s">
        <v>66</v>
      </c>
      <c r="E318" s="311" t="s">
        <v>42</v>
      </c>
      <c r="F318" s="345" t="s">
        <v>76</v>
      </c>
      <c r="G318" s="346" t="s">
        <v>77</v>
      </c>
      <c r="H318" s="383"/>
      <c r="I318" s="383"/>
      <c r="J318" s="383"/>
      <c r="K318" s="383"/>
      <c r="L318" s="383"/>
      <c r="M318" s="383"/>
      <c r="N318" s="384"/>
    </row>
    <row r="319" spans="2:14" ht="15" thickBot="1" x14ac:dyDescent="0.4">
      <c r="B319" s="521"/>
      <c r="C319" s="533"/>
      <c r="D319" s="330" t="s">
        <v>88</v>
      </c>
      <c r="E319" s="331" t="s">
        <v>47</v>
      </c>
      <c r="F319" s="347" t="s">
        <v>92</v>
      </c>
      <c r="G319" s="348" t="s">
        <v>93</v>
      </c>
      <c r="H319" s="383"/>
      <c r="I319" s="383"/>
      <c r="J319" s="383"/>
      <c r="K319" s="383"/>
      <c r="L319" s="383"/>
      <c r="M319" s="383"/>
      <c r="N319" s="384"/>
    </row>
    <row r="320" spans="2:14" x14ac:dyDescent="0.35">
      <c r="B320" s="521"/>
      <c r="C320" s="531" t="s">
        <v>12</v>
      </c>
      <c r="D320" s="323" t="s">
        <v>13</v>
      </c>
      <c r="E320" s="301" t="s">
        <v>14</v>
      </c>
      <c r="F320" s="343" t="s">
        <v>15</v>
      </c>
      <c r="G320" s="344" t="s">
        <v>105</v>
      </c>
      <c r="H320" s="381"/>
      <c r="I320" s="381"/>
      <c r="J320" s="381"/>
      <c r="K320" s="381"/>
      <c r="L320" s="381"/>
      <c r="M320" s="381"/>
      <c r="N320" s="382"/>
    </row>
    <row r="321" spans="2:14" x14ac:dyDescent="0.35">
      <c r="B321" s="521"/>
      <c r="C321" s="515"/>
      <c r="D321" s="319" t="s">
        <v>22</v>
      </c>
      <c r="E321" s="278" t="s">
        <v>23</v>
      </c>
      <c r="F321" s="343" t="s">
        <v>106</v>
      </c>
      <c r="G321" s="344" t="s">
        <v>107</v>
      </c>
      <c r="H321" s="381"/>
      <c r="I321" s="381"/>
      <c r="J321" s="381"/>
      <c r="K321" s="381"/>
      <c r="L321" s="381"/>
      <c r="M321" s="381"/>
      <c r="N321" s="382"/>
    </row>
    <row r="322" spans="2:14" x14ac:dyDescent="0.35">
      <c r="B322" s="521"/>
      <c r="C322" s="515"/>
      <c r="D322" s="319" t="s">
        <v>29</v>
      </c>
      <c r="E322" s="278" t="s">
        <v>57</v>
      </c>
      <c r="F322" s="343" t="s">
        <v>108</v>
      </c>
      <c r="G322" s="344" t="s">
        <v>109</v>
      </c>
      <c r="H322" s="381"/>
      <c r="I322" s="381"/>
      <c r="J322" s="381"/>
      <c r="K322" s="381"/>
      <c r="L322" s="381"/>
      <c r="M322" s="381"/>
      <c r="N322" s="382"/>
    </row>
    <row r="323" spans="2:14" x14ac:dyDescent="0.35">
      <c r="B323" s="521"/>
      <c r="C323" s="515"/>
      <c r="D323" s="319" t="s">
        <v>33</v>
      </c>
      <c r="E323" s="278" t="s">
        <v>34</v>
      </c>
      <c r="F323" s="343" t="s">
        <v>111</v>
      </c>
      <c r="G323" s="344" t="s">
        <v>62</v>
      </c>
      <c r="H323" s="381"/>
      <c r="I323" s="381"/>
      <c r="J323" s="381"/>
      <c r="K323" s="381"/>
      <c r="L323" s="381"/>
      <c r="M323" s="381"/>
      <c r="N323" s="382"/>
    </row>
    <row r="324" spans="2:14" x14ac:dyDescent="0.35">
      <c r="B324" s="521"/>
      <c r="C324" s="515"/>
      <c r="D324" s="319" t="s">
        <v>37</v>
      </c>
      <c r="E324" s="278" t="s">
        <v>38</v>
      </c>
      <c r="F324" s="343" t="s">
        <v>115</v>
      </c>
      <c r="G324" s="344" t="s">
        <v>65</v>
      </c>
      <c r="H324" s="381"/>
      <c r="I324" s="381"/>
      <c r="J324" s="381"/>
      <c r="K324" s="381"/>
      <c r="L324" s="381"/>
      <c r="M324" s="381"/>
      <c r="N324" s="382"/>
    </row>
    <row r="325" spans="2:14" x14ac:dyDescent="0.35">
      <c r="B325" s="521"/>
      <c r="C325" s="515"/>
      <c r="D325" s="319" t="s">
        <v>41</v>
      </c>
      <c r="E325" s="278" t="s">
        <v>42</v>
      </c>
      <c r="F325" s="343" t="s">
        <v>117</v>
      </c>
      <c r="G325" s="344" t="s">
        <v>77</v>
      </c>
      <c r="H325" s="381"/>
      <c r="I325" s="381"/>
      <c r="J325" s="381"/>
      <c r="K325" s="381"/>
      <c r="L325" s="381"/>
      <c r="M325" s="381"/>
      <c r="N325" s="382"/>
    </row>
    <row r="326" spans="2:14" ht="15" thickBot="1" x14ac:dyDescent="0.4">
      <c r="B326" s="521"/>
      <c r="C326" s="523"/>
      <c r="D326" s="320" t="s">
        <v>46</v>
      </c>
      <c r="E326" s="311" t="s">
        <v>47</v>
      </c>
      <c r="F326" s="345" t="s">
        <v>121</v>
      </c>
      <c r="G326" s="346" t="s">
        <v>93</v>
      </c>
      <c r="H326" s="383"/>
      <c r="I326" s="383"/>
      <c r="J326" s="383"/>
      <c r="K326" s="383"/>
      <c r="L326" s="383"/>
      <c r="M326" s="383"/>
      <c r="N326" s="384"/>
    </row>
    <row r="327" spans="2:14" x14ac:dyDescent="0.35">
      <c r="B327" s="521"/>
      <c r="C327" s="536" t="s">
        <v>124</v>
      </c>
      <c r="D327" s="326" t="s">
        <v>125</v>
      </c>
      <c r="E327" s="327" t="s">
        <v>23</v>
      </c>
      <c r="F327" s="349" t="s">
        <v>126</v>
      </c>
      <c r="G327" s="350" t="s">
        <v>128</v>
      </c>
      <c r="H327" s="389"/>
      <c r="I327" s="389"/>
      <c r="J327" s="389"/>
      <c r="K327" s="389"/>
      <c r="L327" s="389"/>
      <c r="M327" s="389"/>
      <c r="N327" s="390"/>
    </row>
    <row r="328" spans="2:14" ht="15" thickBot="1" x14ac:dyDescent="0.4">
      <c r="B328" s="521"/>
      <c r="C328" s="537"/>
      <c r="D328" s="330" t="s">
        <v>129</v>
      </c>
      <c r="E328" s="331" t="s">
        <v>57</v>
      </c>
      <c r="F328" s="347" t="s">
        <v>130</v>
      </c>
      <c r="G328" s="348" t="s">
        <v>109</v>
      </c>
      <c r="H328" s="391"/>
      <c r="I328" s="391"/>
      <c r="J328" s="391"/>
      <c r="K328" s="391"/>
      <c r="L328" s="391"/>
      <c r="M328" s="391"/>
      <c r="N328" s="392"/>
    </row>
    <row r="329" spans="2:14" x14ac:dyDescent="0.35">
      <c r="B329" s="521"/>
      <c r="C329" s="536" t="s">
        <v>131</v>
      </c>
      <c r="D329" s="323" t="s">
        <v>72</v>
      </c>
      <c r="E329" s="301" t="s">
        <v>132</v>
      </c>
      <c r="F329" s="323" t="s">
        <v>133</v>
      </c>
      <c r="G329" s="342" t="s">
        <v>134</v>
      </c>
      <c r="H329" s="387"/>
      <c r="I329" s="387"/>
      <c r="J329" s="387"/>
      <c r="K329" s="387"/>
      <c r="L329" s="387"/>
      <c r="M329" s="387"/>
      <c r="N329" s="388"/>
    </row>
    <row r="330" spans="2:14" ht="15" thickBot="1" x14ac:dyDescent="0.4">
      <c r="B330" s="521"/>
      <c r="C330" s="537"/>
      <c r="D330" s="330" t="s">
        <v>78</v>
      </c>
      <c r="E330" s="331" t="s">
        <v>135</v>
      </c>
      <c r="F330" s="330" t="s">
        <v>80</v>
      </c>
      <c r="G330" s="348" t="s">
        <v>136</v>
      </c>
      <c r="H330" s="391"/>
      <c r="I330" s="391"/>
      <c r="J330" s="391"/>
      <c r="K330" s="391"/>
      <c r="L330" s="391"/>
      <c r="M330" s="391"/>
      <c r="N330" s="392"/>
    </row>
    <row r="331" spans="2:14" x14ac:dyDescent="0.35">
      <c r="B331" s="521"/>
      <c r="C331" s="532" t="s">
        <v>137</v>
      </c>
      <c r="D331" s="336" t="s">
        <v>138</v>
      </c>
      <c r="E331" s="306" t="s">
        <v>139</v>
      </c>
      <c r="F331" s="336" t="s">
        <v>140</v>
      </c>
      <c r="G331" s="351" t="s">
        <v>141</v>
      </c>
      <c r="H331" s="441"/>
      <c r="I331" s="441"/>
      <c r="J331" s="441"/>
      <c r="K331" s="441"/>
      <c r="L331" s="441"/>
      <c r="M331" s="441"/>
      <c r="N331" s="441"/>
    </row>
    <row r="332" spans="2:14" ht="15" thickBot="1" x14ac:dyDescent="0.4">
      <c r="B332" s="521"/>
      <c r="C332" s="533"/>
      <c r="D332" s="320" t="s">
        <v>142</v>
      </c>
      <c r="E332" s="311" t="s">
        <v>143</v>
      </c>
      <c r="F332" s="320" t="s">
        <v>144</v>
      </c>
      <c r="G332" s="346" t="s">
        <v>145</v>
      </c>
      <c r="H332" s="383"/>
      <c r="I332" s="383"/>
      <c r="J332" s="383"/>
      <c r="K332" s="383"/>
      <c r="L332" s="383"/>
      <c r="M332" s="383"/>
      <c r="N332" s="384"/>
    </row>
    <row r="333" spans="2:14" x14ac:dyDescent="0.35">
      <c r="B333" s="521"/>
      <c r="C333" s="531" t="s">
        <v>82</v>
      </c>
      <c r="D333" s="336" t="s">
        <v>83</v>
      </c>
      <c r="E333" s="306" t="s">
        <v>146</v>
      </c>
      <c r="F333" s="336" t="s">
        <v>147</v>
      </c>
      <c r="G333" s="351" t="s">
        <v>148</v>
      </c>
      <c r="H333" s="393"/>
      <c r="I333" s="393"/>
      <c r="J333" s="393"/>
      <c r="K333" s="393"/>
      <c r="L333" s="393"/>
      <c r="M333" s="393"/>
      <c r="N333" s="394"/>
    </row>
    <row r="334" spans="2:14" x14ac:dyDescent="0.35">
      <c r="B334" s="521"/>
      <c r="C334" s="515"/>
      <c r="D334" s="319" t="s">
        <v>87</v>
      </c>
      <c r="E334" s="278" t="s">
        <v>149</v>
      </c>
      <c r="F334" s="319" t="s">
        <v>150</v>
      </c>
      <c r="G334" s="344" t="s">
        <v>151</v>
      </c>
      <c r="H334" s="381"/>
      <c r="I334" s="381"/>
      <c r="J334" s="381"/>
      <c r="K334" s="381"/>
      <c r="L334" s="381"/>
      <c r="M334" s="381"/>
      <c r="N334" s="382"/>
    </row>
    <row r="335" spans="2:14" x14ac:dyDescent="0.35">
      <c r="B335" s="521"/>
      <c r="C335" s="515"/>
      <c r="D335" s="278" t="s">
        <v>94</v>
      </c>
      <c r="E335" s="278" t="s">
        <v>152</v>
      </c>
      <c r="F335" s="278" t="s">
        <v>153</v>
      </c>
      <c r="G335" s="344" t="s">
        <v>154</v>
      </c>
      <c r="H335" s="381"/>
      <c r="I335" s="381"/>
      <c r="J335" s="381"/>
      <c r="K335" s="381"/>
      <c r="L335" s="381"/>
      <c r="M335" s="381"/>
      <c r="N335" s="382"/>
    </row>
    <row r="336" spans="2:14" ht="28.5" thickBot="1" x14ac:dyDescent="0.4">
      <c r="B336" s="521"/>
      <c r="C336" s="523"/>
      <c r="D336" s="278" t="s">
        <v>155</v>
      </c>
      <c r="E336" s="278" t="s">
        <v>102</v>
      </c>
      <c r="F336" s="278" t="s">
        <v>103</v>
      </c>
      <c r="G336" s="344" t="s">
        <v>104</v>
      </c>
      <c r="H336" s="383"/>
      <c r="I336" s="383"/>
      <c r="J336" s="383"/>
      <c r="K336" s="383"/>
      <c r="L336" s="383"/>
      <c r="M336" s="383"/>
      <c r="N336" s="384"/>
    </row>
    <row r="337" spans="2:14" x14ac:dyDescent="0.35">
      <c r="B337" s="521"/>
      <c r="C337" s="532" t="s">
        <v>156</v>
      </c>
      <c r="D337" s="336" t="s">
        <v>157</v>
      </c>
      <c r="E337" s="306" t="s">
        <v>158</v>
      </c>
      <c r="F337" s="336" t="s">
        <v>159</v>
      </c>
      <c r="G337" s="351" t="s">
        <v>160</v>
      </c>
      <c r="H337" s="393"/>
      <c r="I337" s="393"/>
      <c r="J337" s="393"/>
      <c r="K337" s="393"/>
      <c r="L337" s="393"/>
      <c r="M337" s="393"/>
      <c r="N337" s="394"/>
    </row>
    <row r="338" spans="2:14" ht="28" x14ac:dyDescent="0.35">
      <c r="B338" s="521"/>
      <c r="C338" s="533"/>
      <c r="D338" s="319" t="s">
        <v>161</v>
      </c>
      <c r="E338" s="338" t="s">
        <v>162</v>
      </c>
      <c r="F338" s="319" t="s">
        <v>163</v>
      </c>
      <c r="G338" s="344" t="s">
        <v>164</v>
      </c>
      <c r="H338" s="381"/>
      <c r="I338" s="381"/>
      <c r="J338" s="381"/>
      <c r="K338" s="381"/>
      <c r="L338" s="381"/>
      <c r="M338" s="381"/>
      <c r="N338" s="382"/>
    </row>
    <row r="339" spans="2:14" ht="28" x14ac:dyDescent="0.35">
      <c r="B339" s="521"/>
      <c r="C339" s="533"/>
      <c r="D339" s="319" t="s">
        <v>112</v>
      </c>
      <c r="E339" s="338" t="s">
        <v>165</v>
      </c>
      <c r="F339" s="319" t="s">
        <v>166</v>
      </c>
      <c r="G339" s="344" t="s">
        <v>167</v>
      </c>
      <c r="H339" s="381"/>
      <c r="I339" s="381"/>
      <c r="J339" s="381"/>
      <c r="K339" s="381"/>
      <c r="L339" s="381"/>
      <c r="M339" s="381"/>
      <c r="N339" s="382"/>
    </row>
    <row r="340" spans="2:14" x14ac:dyDescent="0.35">
      <c r="B340" s="521"/>
      <c r="C340" s="533"/>
      <c r="D340" s="319" t="s">
        <v>118</v>
      </c>
      <c r="E340" s="278" t="s">
        <v>119</v>
      </c>
      <c r="F340" s="319" t="s">
        <v>168</v>
      </c>
      <c r="G340" s="344" t="s">
        <v>120</v>
      </c>
      <c r="H340" s="381"/>
      <c r="I340" s="381"/>
      <c r="J340" s="381"/>
      <c r="K340" s="381"/>
      <c r="L340" s="381"/>
      <c r="M340" s="381"/>
      <c r="N340" s="382"/>
    </row>
    <row r="341" spans="2:14" ht="28.5" thickBot="1" x14ac:dyDescent="0.4">
      <c r="B341" s="521"/>
      <c r="C341" s="538"/>
      <c r="D341" s="330" t="s">
        <v>122</v>
      </c>
      <c r="E341" s="339" t="s">
        <v>123</v>
      </c>
      <c r="F341" s="352" t="s">
        <v>169</v>
      </c>
      <c r="G341" s="346" t="s">
        <v>127</v>
      </c>
      <c r="H341" s="391"/>
      <c r="I341" s="391"/>
      <c r="J341" s="391"/>
      <c r="K341" s="391"/>
      <c r="L341" s="391"/>
      <c r="M341" s="391"/>
      <c r="N341" s="392"/>
    </row>
    <row r="342" spans="2:14" ht="22.25" customHeight="1" x14ac:dyDescent="0.35">
      <c r="B342" s="521"/>
      <c r="C342" s="532" t="s">
        <v>170</v>
      </c>
      <c r="D342" s="336" t="s">
        <v>191</v>
      </c>
      <c r="E342" s="306" t="s">
        <v>149</v>
      </c>
      <c r="F342" s="353" t="s">
        <v>171</v>
      </c>
      <c r="G342" s="351" t="s">
        <v>172</v>
      </c>
      <c r="H342" s="387"/>
      <c r="I342" s="387"/>
      <c r="J342" s="387"/>
      <c r="K342" s="387"/>
      <c r="L342" s="387"/>
      <c r="M342" s="387"/>
      <c r="N342" s="388"/>
    </row>
    <row r="343" spans="2:14" ht="25.75" customHeight="1" thickBot="1" x14ac:dyDescent="0.4">
      <c r="B343" s="522"/>
      <c r="C343" s="543"/>
      <c r="D343" s="322" t="s">
        <v>173</v>
      </c>
      <c r="E343" s="282" t="s">
        <v>152</v>
      </c>
      <c r="F343" s="358" t="s">
        <v>174</v>
      </c>
      <c r="G343" s="359" t="s">
        <v>175</v>
      </c>
      <c r="H343" s="385"/>
      <c r="I343" s="385"/>
      <c r="J343" s="385"/>
      <c r="K343" s="385"/>
      <c r="L343" s="385"/>
      <c r="M343" s="385"/>
      <c r="N343" s="386"/>
    </row>
  </sheetData>
  <sheetProtection algorithmName="SHA-512" hashValue="MkdIAUxF5sH2UbOg43Y02ZwmF0OxjQ29d2+m3eN2nIEIhw6FXYFoyJUoA412jbVqIMHPkxB+n8UC0ApPv/lNnQ==" saltValue="H/EOZ8/455yjAUOhRJTmLg==" spinCount="100000" sheet="1" objects="1" scenarios="1"/>
  <mergeCells count="96">
    <mergeCell ref="B311:B343"/>
    <mergeCell ref="C311:C319"/>
    <mergeCell ref="C320:C326"/>
    <mergeCell ref="C327:C328"/>
    <mergeCell ref="C329:C330"/>
    <mergeCell ref="C331:C332"/>
    <mergeCell ref="C333:C336"/>
    <mergeCell ref="C337:C341"/>
    <mergeCell ref="C342:C343"/>
    <mergeCell ref="B278:B310"/>
    <mergeCell ref="C278:C286"/>
    <mergeCell ref="C287:C293"/>
    <mergeCell ref="C294:C295"/>
    <mergeCell ref="C296:C297"/>
    <mergeCell ref="C298:C299"/>
    <mergeCell ref="C300:C303"/>
    <mergeCell ref="C304:C308"/>
    <mergeCell ref="C309:C310"/>
    <mergeCell ref="C238:C242"/>
    <mergeCell ref="C243:C244"/>
    <mergeCell ref="B245:B277"/>
    <mergeCell ref="C245:C253"/>
    <mergeCell ref="C254:C260"/>
    <mergeCell ref="C261:C262"/>
    <mergeCell ref="C263:C264"/>
    <mergeCell ref="C265:C266"/>
    <mergeCell ref="C267:C270"/>
    <mergeCell ref="C271:C275"/>
    <mergeCell ref="C276:C277"/>
    <mergeCell ref="C37:C38"/>
    <mergeCell ref="C39:C43"/>
    <mergeCell ref="C44:C46"/>
    <mergeCell ref="B212:B244"/>
    <mergeCell ref="C212:C220"/>
    <mergeCell ref="C221:C227"/>
    <mergeCell ref="C228:C229"/>
    <mergeCell ref="C230:C231"/>
    <mergeCell ref="C232:C233"/>
    <mergeCell ref="C234:C237"/>
    <mergeCell ref="C155:C161"/>
    <mergeCell ref="B179:B211"/>
    <mergeCell ref="C179:C187"/>
    <mergeCell ref="C188:C194"/>
    <mergeCell ref="C195:C196"/>
    <mergeCell ref="C197:C198"/>
    <mergeCell ref="C199:C200"/>
    <mergeCell ref="C201:C204"/>
    <mergeCell ref="C205:C209"/>
    <mergeCell ref="C210:C211"/>
    <mergeCell ref="C146:C154"/>
    <mergeCell ref="C162:C163"/>
    <mergeCell ref="C164:C165"/>
    <mergeCell ref="C166:C167"/>
    <mergeCell ref="C172:C176"/>
    <mergeCell ref="C177:C178"/>
    <mergeCell ref="B146:B178"/>
    <mergeCell ref="C168:C171"/>
    <mergeCell ref="C133:C134"/>
    <mergeCell ref="C139:C143"/>
    <mergeCell ref="C144:C145"/>
    <mergeCell ref="B113:B145"/>
    <mergeCell ref="C122:C128"/>
    <mergeCell ref="C135:C138"/>
    <mergeCell ref="C131:C132"/>
    <mergeCell ref="C111:C112"/>
    <mergeCell ref="B80:B112"/>
    <mergeCell ref="C89:C95"/>
    <mergeCell ref="C113:C121"/>
    <mergeCell ref="C129:C130"/>
    <mergeCell ref="C102:C105"/>
    <mergeCell ref="C80:C88"/>
    <mergeCell ref="C96:C97"/>
    <mergeCell ref="C98:C99"/>
    <mergeCell ref="C100:C101"/>
    <mergeCell ref="C106:C110"/>
    <mergeCell ref="C21:C25"/>
    <mergeCell ref="C26:C28"/>
    <mergeCell ref="C11:C18"/>
    <mergeCell ref="B11:B28"/>
    <mergeCell ref="C47:C55"/>
    <mergeCell ref="B47:B79"/>
    <mergeCell ref="C56:C62"/>
    <mergeCell ref="B29:B46"/>
    <mergeCell ref="C29:C36"/>
    <mergeCell ref="C19:C20"/>
    <mergeCell ref="C63:C64"/>
    <mergeCell ref="C65:C66"/>
    <mergeCell ref="C67:C68"/>
    <mergeCell ref="C73:C77"/>
    <mergeCell ref="C78:C79"/>
    <mergeCell ref="C69:C72"/>
    <mergeCell ref="H9:N9"/>
    <mergeCell ref="C3:D3"/>
    <mergeCell ref="C4:D4"/>
    <mergeCell ref="E3:G3"/>
    <mergeCell ref="E4:G4"/>
  </mergeCells>
  <conditionalFormatting sqref="E3:G3">
    <cfRule type="cellIs" dxfId="4" priority="2" operator="equal">
      <formula>0</formula>
    </cfRule>
  </conditionalFormatting>
  <conditionalFormatting sqref="E4:G4">
    <cfRule type="cellIs" dxfId="3" priority="1" operator="equal">
      <formula>0</formula>
    </cfRule>
  </conditionalFormatting>
  <pageMargins left="0.7" right="0.7" top="0.75" bottom="0.75" header="0.3" footer="0.3"/>
  <pageSetup paperSize="9" scale="26" orientation="portrait" verticalDpi="0" r:id="rId1"/>
  <rowBreaks count="2" manualBreakCount="2">
    <brk id="145" max="16383" man="1"/>
    <brk id="27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B2:S31"/>
  <sheetViews>
    <sheetView showGridLines="0" zoomScaleNormal="100" workbookViewId="0">
      <selection activeCell="I11" sqref="I11"/>
    </sheetView>
  </sheetViews>
  <sheetFormatPr defaultRowHeight="14.5" x14ac:dyDescent="0.35"/>
  <cols>
    <col min="1" max="1" width="2.6328125" style="261" customWidth="1"/>
    <col min="2" max="2" width="20.1796875" style="261" customWidth="1"/>
    <col min="3" max="3" width="76.6328125" style="261" customWidth="1"/>
    <col min="4" max="5" width="8.7265625" style="261"/>
    <col min="6" max="6" width="3.08984375" style="261" customWidth="1"/>
    <col min="7" max="7" width="4.6328125" style="261" customWidth="1"/>
    <col min="8" max="8" width="2.36328125" style="261" customWidth="1"/>
    <col min="9" max="16384" width="8.7265625" style="261"/>
  </cols>
  <sheetData>
    <row r="2" spans="2:19" ht="15.5" x14ac:dyDescent="0.35">
      <c r="B2" s="366" t="s">
        <v>0</v>
      </c>
      <c r="C2" s="553">
        <f>'Instructions how to complete'!$C$7</f>
        <v>0</v>
      </c>
      <c r="D2" s="553"/>
      <c r="E2" s="553"/>
      <c r="F2" s="553"/>
      <c r="G2" s="553"/>
      <c r="H2" s="553"/>
      <c r="I2" s="553"/>
      <c r="J2" s="553"/>
      <c r="K2" s="554"/>
    </row>
    <row r="3" spans="2:19" ht="15.5" x14ac:dyDescent="0.35">
      <c r="B3" s="366" t="s">
        <v>1</v>
      </c>
      <c r="C3" s="553">
        <f>'Instructions how to complete'!$C$8</f>
        <v>0</v>
      </c>
      <c r="D3" s="553"/>
      <c r="E3" s="553"/>
      <c r="F3" s="553"/>
      <c r="G3" s="553"/>
      <c r="H3" s="553"/>
      <c r="I3" s="553"/>
      <c r="J3" s="553"/>
      <c r="K3" s="554"/>
    </row>
    <row r="4" spans="2:19" ht="15" thickBot="1" x14ac:dyDescent="0.4"/>
    <row r="5" spans="2:19" ht="40.25" customHeight="1" thickBot="1" x14ac:dyDescent="0.4">
      <c r="B5" s="555" t="s">
        <v>217</v>
      </c>
      <c r="C5" s="556"/>
      <c r="D5" s="556"/>
      <c r="E5" s="556"/>
      <c r="F5" s="556"/>
      <c r="G5" s="556"/>
      <c r="H5" s="557"/>
      <c r="I5" s="363" t="s">
        <v>228</v>
      </c>
      <c r="J5" s="364" t="s">
        <v>230</v>
      </c>
      <c r="K5" s="364" t="s">
        <v>239</v>
      </c>
      <c r="L5" s="364" t="s">
        <v>240</v>
      </c>
      <c r="M5" s="364" t="s">
        <v>241</v>
      </c>
      <c r="N5" s="364" t="s">
        <v>242</v>
      </c>
      <c r="O5" s="364" t="s">
        <v>243</v>
      </c>
      <c r="P5" s="364" t="s">
        <v>244</v>
      </c>
      <c r="Q5" s="364" t="s">
        <v>259</v>
      </c>
      <c r="R5" s="364" t="s">
        <v>245</v>
      </c>
      <c r="S5" s="365" t="s">
        <v>246</v>
      </c>
    </row>
    <row r="6" spans="2:19" x14ac:dyDescent="0.35">
      <c r="B6" s="558" t="s">
        <v>192</v>
      </c>
      <c r="C6" s="546" t="s">
        <v>199</v>
      </c>
      <c r="D6" s="547"/>
      <c r="E6" s="547"/>
      <c r="F6" s="547"/>
      <c r="G6" s="547"/>
      <c r="H6" s="548"/>
      <c r="I6" s="360"/>
      <c r="J6" s="360"/>
      <c r="K6" s="360"/>
      <c r="L6" s="360"/>
      <c r="M6" s="360"/>
      <c r="N6" s="360"/>
      <c r="O6" s="360"/>
      <c r="P6" s="360"/>
      <c r="Q6" s="360"/>
      <c r="R6" s="360"/>
      <c r="S6" s="360"/>
    </row>
    <row r="7" spans="2:19" ht="15" thickBot="1" x14ac:dyDescent="0.4">
      <c r="B7" s="559"/>
      <c r="C7" s="560" t="s">
        <v>198</v>
      </c>
      <c r="D7" s="561"/>
      <c r="E7" s="561"/>
      <c r="F7" s="561"/>
      <c r="G7" s="561"/>
      <c r="H7" s="562"/>
      <c r="I7" s="361"/>
      <c r="J7" s="361"/>
      <c r="K7" s="361"/>
      <c r="L7" s="361"/>
      <c r="M7" s="361"/>
      <c r="N7" s="361"/>
      <c r="O7" s="361"/>
      <c r="P7" s="361"/>
      <c r="Q7" s="361"/>
      <c r="R7" s="361"/>
      <c r="S7" s="361"/>
    </row>
    <row r="8" spans="2:19" x14ac:dyDescent="0.35">
      <c r="B8" s="544" t="s">
        <v>200</v>
      </c>
      <c r="C8" s="546" t="s">
        <v>193</v>
      </c>
      <c r="D8" s="547"/>
      <c r="E8" s="547"/>
      <c r="F8" s="547"/>
      <c r="G8" s="547"/>
      <c r="H8" s="548"/>
      <c r="I8" s="360"/>
      <c r="J8" s="360"/>
      <c r="K8" s="360"/>
      <c r="L8" s="360"/>
      <c r="M8" s="360"/>
      <c r="N8" s="360"/>
      <c r="O8" s="360"/>
      <c r="P8" s="360"/>
      <c r="Q8" s="360"/>
      <c r="R8" s="360"/>
      <c r="S8" s="360"/>
    </row>
    <row r="9" spans="2:19" x14ac:dyDescent="0.35">
      <c r="B9" s="552"/>
      <c r="C9" s="563" t="s">
        <v>194</v>
      </c>
      <c r="D9" s="561"/>
      <c r="E9" s="561"/>
      <c r="F9" s="561"/>
      <c r="G9" s="561"/>
      <c r="H9" s="562"/>
      <c r="I9" s="361"/>
      <c r="J9" s="361"/>
      <c r="K9" s="361"/>
      <c r="L9" s="361"/>
      <c r="M9" s="361"/>
      <c r="N9" s="361"/>
      <c r="O9" s="361"/>
      <c r="P9" s="361"/>
      <c r="Q9" s="361"/>
      <c r="R9" s="361"/>
      <c r="S9" s="361"/>
    </row>
    <row r="10" spans="2:19" ht="15" thickBot="1" x14ac:dyDescent="0.4">
      <c r="B10" s="545"/>
      <c r="C10" s="564" t="s">
        <v>195</v>
      </c>
      <c r="D10" s="550"/>
      <c r="E10" s="550"/>
      <c r="F10" s="550"/>
      <c r="G10" s="550"/>
      <c r="H10" s="551"/>
      <c r="I10" s="362"/>
      <c r="J10" s="362"/>
      <c r="K10" s="362"/>
      <c r="L10" s="362"/>
      <c r="M10" s="362"/>
      <c r="N10" s="362"/>
      <c r="O10" s="362"/>
      <c r="P10" s="362"/>
      <c r="Q10" s="362"/>
      <c r="R10" s="362"/>
      <c r="S10" s="362"/>
    </row>
    <row r="11" spans="2:19" x14ac:dyDescent="0.35">
      <c r="B11" s="544" t="s">
        <v>218</v>
      </c>
      <c r="C11" s="546" t="s">
        <v>201</v>
      </c>
      <c r="D11" s="547"/>
      <c r="E11" s="547"/>
      <c r="F11" s="547"/>
      <c r="G11" s="547"/>
      <c r="H11" s="548"/>
      <c r="I11" s="360"/>
      <c r="J11" s="360"/>
      <c r="K11" s="360"/>
      <c r="L11" s="360"/>
      <c r="M11" s="360"/>
      <c r="N11" s="360"/>
      <c r="O11" s="360"/>
      <c r="P11" s="360"/>
      <c r="Q11" s="360"/>
      <c r="R11" s="360"/>
      <c r="S11" s="360"/>
    </row>
    <row r="12" spans="2:19" ht="15" thickBot="1" x14ac:dyDescent="0.4">
      <c r="B12" s="545"/>
      <c r="C12" s="549" t="s">
        <v>202</v>
      </c>
      <c r="D12" s="550"/>
      <c r="E12" s="550"/>
      <c r="F12" s="550"/>
      <c r="G12" s="550"/>
      <c r="H12" s="551"/>
      <c r="I12" s="362"/>
      <c r="J12" s="362"/>
      <c r="K12" s="362"/>
      <c r="L12" s="362"/>
      <c r="M12" s="362"/>
      <c r="N12" s="362"/>
      <c r="O12" s="362"/>
      <c r="P12" s="362"/>
      <c r="Q12" s="362"/>
      <c r="R12" s="362"/>
      <c r="S12" s="362"/>
    </row>
    <row r="13" spans="2:19" x14ac:dyDescent="0.35">
      <c r="B13" s="544" t="s">
        <v>236</v>
      </c>
      <c r="C13" s="546" t="s">
        <v>256</v>
      </c>
      <c r="D13" s="547"/>
      <c r="E13" s="547"/>
      <c r="F13" s="547"/>
      <c r="G13" s="547"/>
      <c r="H13" s="548"/>
      <c r="I13" s="360"/>
      <c r="J13" s="360"/>
      <c r="K13" s="360"/>
      <c r="L13" s="360"/>
      <c r="M13" s="360"/>
      <c r="N13" s="360"/>
      <c r="O13" s="360"/>
      <c r="P13" s="360"/>
      <c r="Q13" s="360"/>
      <c r="R13" s="360"/>
      <c r="S13" s="360"/>
    </row>
    <row r="14" spans="2:19" ht="15" thickBot="1" x14ac:dyDescent="0.4">
      <c r="B14" s="545"/>
      <c r="C14" s="549" t="s">
        <v>257</v>
      </c>
      <c r="D14" s="550"/>
      <c r="E14" s="550"/>
      <c r="F14" s="550"/>
      <c r="G14" s="550"/>
      <c r="H14" s="551"/>
      <c r="I14" s="362"/>
      <c r="J14" s="362"/>
      <c r="K14" s="362"/>
      <c r="L14" s="362"/>
      <c r="M14" s="362"/>
      <c r="N14" s="362"/>
      <c r="O14" s="362"/>
      <c r="P14" s="362"/>
      <c r="Q14" s="362"/>
      <c r="R14" s="362"/>
      <c r="S14" s="362"/>
    </row>
    <row r="15" spans="2:19" x14ac:dyDescent="0.35">
      <c r="B15" s="544" t="s">
        <v>196</v>
      </c>
      <c r="C15" s="546" t="s">
        <v>210</v>
      </c>
      <c r="D15" s="547"/>
      <c r="E15" s="547"/>
      <c r="F15" s="547"/>
      <c r="G15" s="547"/>
      <c r="H15" s="548"/>
      <c r="I15" s="360"/>
      <c r="J15" s="360"/>
      <c r="K15" s="360"/>
      <c r="L15" s="360"/>
      <c r="M15" s="360"/>
      <c r="N15" s="360"/>
      <c r="O15" s="360"/>
      <c r="P15" s="360"/>
      <c r="Q15" s="360"/>
      <c r="R15" s="360"/>
      <c r="S15" s="360"/>
    </row>
    <row r="16" spans="2:19" x14ac:dyDescent="0.35">
      <c r="B16" s="552"/>
      <c r="C16" s="560" t="s">
        <v>211</v>
      </c>
      <c r="D16" s="561"/>
      <c r="E16" s="561"/>
      <c r="F16" s="561"/>
      <c r="G16" s="561"/>
      <c r="H16" s="562"/>
      <c r="I16" s="361"/>
      <c r="J16" s="361"/>
      <c r="K16" s="361"/>
      <c r="L16" s="361"/>
      <c r="M16" s="361"/>
      <c r="N16" s="361"/>
      <c r="O16" s="361"/>
      <c r="P16" s="361"/>
      <c r="Q16" s="361"/>
      <c r="R16" s="361"/>
      <c r="S16" s="361"/>
    </row>
    <row r="17" spans="2:19" ht="15" thickBot="1" x14ac:dyDescent="0.4">
      <c r="B17" s="545"/>
      <c r="C17" s="549" t="s">
        <v>212</v>
      </c>
      <c r="D17" s="550"/>
      <c r="E17" s="550"/>
      <c r="F17" s="550"/>
      <c r="G17" s="550"/>
      <c r="H17" s="551"/>
      <c r="I17" s="362"/>
      <c r="J17" s="362"/>
      <c r="K17" s="362"/>
      <c r="L17" s="362"/>
      <c r="M17" s="362"/>
      <c r="N17" s="362"/>
      <c r="O17" s="362"/>
      <c r="P17" s="362"/>
      <c r="Q17" s="362"/>
      <c r="R17" s="362"/>
      <c r="S17" s="362"/>
    </row>
    <row r="18" spans="2:19" x14ac:dyDescent="0.35">
      <c r="B18" s="544" t="s">
        <v>221</v>
      </c>
      <c r="C18" s="546" t="s">
        <v>213</v>
      </c>
      <c r="D18" s="547"/>
      <c r="E18" s="547"/>
      <c r="F18" s="547"/>
      <c r="G18" s="547"/>
      <c r="H18" s="548"/>
      <c r="I18" s="360"/>
      <c r="J18" s="360"/>
      <c r="K18" s="360"/>
      <c r="L18" s="360"/>
      <c r="M18" s="360"/>
      <c r="N18" s="360"/>
      <c r="O18" s="360"/>
      <c r="P18" s="360"/>
      <c r="Q18" s="360"/>
      <c r="R18" s="360"/>
      <c r="S18" s="360"/>
    </row>
    <row r="19" spans="2:19" x14ac:dyDescent="0.35">
      <c r="B19" s="552"/>
      <c r="C19" s="560" t="s">
        <v>214</v>
      </c>
      <c r="D19" s="561"/>
      <c r="E19" s="561"/>
      <c r="F19" s="561"/>
      <c r="G19" s="561"/>
      <c r="H19" s="562"/>
      <c r="I19" s="361"/>
      <c r="J19" s="361"/>
      <c r="K19" s="361"/>
      <c r="L19" s="361"/>
      <c r="M19" s="361"/>
      <c r="N19" s="361"/>
      <c r="O19" s="361"/>
      <c r="P19" s="361"/>
      <c r="Q19" s="361"/>
      <c r="R19" s="361"/>
      <c r="S19" s="361"/>
    </row>
    <row r="20" spans="2:19" x14ac:dyDescent="0.35">
      <c r="B20" s="552"/>
      <c r="C20" s="560" t="s">
        <v>215</v>
      </c>
      <c r="D20" s="561"/>
      <c r="E20" s="561"/>
      <c r="F20" s="561"/>
      <c r="G20" s="561"/>
      <c r="H20" s="562"/>
      <c r="I20" s="361"/>
      <c r="J20" s="361"/>
      <c r="K20" s="361"/>
      <c r="L20" s="361"/>
      <c r="M20" s="361"/>
      <c r="N20" s="361"/>
      <c r="O20" s="361"/>
      <c r="P20" s="361"/>
      <c r="Q20" s="361"/>
      <c r="R20" s="361"/>
      <c r="S20" s="361"/>
    </row>
    <row r="21" spans="2:19" x14ac:dyDescent="0.35">
      <c r="B21" s="552"/>
      <c r="C21" s="560" t="s">
        <v>216</v>
      </c>
      <c r="D21" s="561"/>
      <c r="E21" s="561"/>
      <c r="F21" s="561"/>
      <c r="G21" s="561"/>
      <c r="H21" s="562"/>
      <c r="I21" s="361"/>
      <c r="J21" s="361"/>
      <c r="K21" s="361"/>
      <c r="L21" s="361"/>
      <c r="M21" s="361"/>
      <c r="N21" s="361"/>
      <c r="O21" s="361"/>
      <c r="P21" s="361"/>
      <c r="Q21" s="361"/>
      <c r="R21" s="361"/>
      <c r="S21" s="361"/>
    </row>
    <row r="22" spans="2:19" x14ac:dyDescent="0.35">
      <c r="B22" s="552"/>
      <c r="C22" s="560" t="s">
        <v>252</v>
      </c>
      <c r="D22" s="561"/>
      <c r="E22" s="561"/>
      <c r="F22" s="561"/>
      <c r="G22" s="561"/>
      <c r="H22" s="562"/>
      <c r="I22" s="361"/>
      <c r="J22" s="361"/>
      <c r="K22" s="361"/>
      <c r="L22" s="361"/>
      <c r="M22" s="361"/>
      <c r="N22" s="361"/>
      <c r="O22" s="361"/>
      <c r="P22" s="361"/>
      <c r="Q22" s="361"/>
      <c r="R22" s="361"/>
      <c r="S22" s="361"/>
    </row>
    <row r="23" spans="2:19" x14ac:dyDescent="0.35">
      <c r="B23" s="552"/>
      <c r="C23" s="563" t="s">
        <v>219</v>
      </c>
      <c r="D23" s="561"/>
      <c r="E23" s="561"/>
      <c r="F23" s="561"/>
      <c r="G23" s="561"/>
      <c r="H23" s="562"/>
      <c r="I23" s="361"/>
      <c r="J23" s="361"/>
      <c r="K23" s="361"/>
      <c r="L23" s="361"/>
      <c r="M23" s="361"/>
      <c r="N23" s="361"/>
      <c r="O23" s="361"/>
      <c r="P23" s="361"/>
      <c r="Q23" s="361"/>
      <c r="R23" s="361"/>
      <c r="S23" s="361"/>
    </row>
    <row r="24" spans="2:19" x14ac:dyDescent="0.35">
      <c r="B24" s="552"/>
      <c r="C24" s="563" t="s">
        <v>220</v>
      </c>
      <c r="D24" s="561"/>
      <c r="E24" s="561"/>
      <c r="F24" s="561"/>
      <c r="G24" s="561"/>
      <c r="H24" s="562"/>
      <c r="I24" s="361"/>
      <c r="J24" s="361"/>
      <c r="K24" s="361"/>
      <c r="L24" s="361"/>
      <c r="M24" s="361"/>
      <c r="N24" s="361"/>
      <c r="O24" s="361"/>
      <c r="P24" s="361"/>
      <c r="Q24" s="361"/>
      <c r="R24" s="361"/>
      <c r="S24" s="361"/>
    </row>
    <row r="25" spans="2:19" x14ac:dyDescent="0.35">
      <c r="B25" s="552"/>
      <c r="C25" s="560" t="s">
        <v>203</v>
      </c>
      <c r="D25" s="561"/>
      <c r="E25" s="561"/>
      <c r="F25" s="561"/>
      <c r="G25" s="561"/>
      <c r="H25" s="562"/>
      <c r="I25" s="361"/>
      <c r="J25" s="361"/>
      <c r="K25" s="361"/>
      <c r="L25" s="361"/>
      <c r="M25" s="361"/>
      <c r="N25" s="361"/>
      <c r="O25" s="361"/>
      <c r="P25" s="361"/>
      <c r="Q25" s="361"/>
      <c r="R25" s="361"/>
      <c r="S25" s="361"/>
    </row>
    <row r="26" spans="2:19" x14ac:dyDescent="0.35">
      <c r="B26" s="552"/>
      <c r="C26" s="560" t="s">
        <v>204</v>
      </c>
      <c r="D26" s="561"/>
      <c r="E26" s="561"/>
      <c r="F26" s="561"/>
      <c r="G26" s="561"/>
      <c r="H26" s="562"/>
      <c r="I26" s="361"/>
      <c r="J26" s="361"/>
      <c r="K26" s="361"/>
      <c r="L26" s="361"/>
      <c r="M26" s="361"/>
      <c r="N26" s="361"/>
      <c r="O26" s="361"/>
      <c r="P26" s="361"/>
      <c r="Q26" s="361"/>
      <c r="R26" s="361"/>
      <c r="S26" s="361"/>
    </row>
    <row r="27" spans="2:19" x14ac:dyDescent="0.35">
      <c r="B27" s="552"/>
      <c r="C27" s="560" t="s">
        <v>205</v>
      </c>
      <c r="D27" s="561"/>
      <c r="E27" s="561"/>
      <c r="F27" s="561"/>
      <c r="G27" s="561"/>
      <c r="H27" s="562"/>
      <c r="I27" s="361"/>
      <c r="J27" s="361"/>
      <c r="K27" s="361"/>
      <c r="L27" s="361"/>
      <c r="M27" s="361"/>
      <c r="N27" s="361"/>
      <c r="O27" s="361"/>
      <c r="P27" s="361"/>
      <c r="Q27" s="361"/>
      <c r="R27" s="361"/>
      <c r="S27" s="361"/>
    </row>
    <row r="28" spans="2:19" x14ac:dyDescent="0.35">
      <c r="B28" s="552"/>
      <c r="C28" s="560" t="s">
        <v>206</v>
      </c>
      <c r="D28" s="561"/>
      <c r="E28" s="561"/>
      <c r="F28" s="561"/>
      <c r="G28" s="561"/>
      <c r="H28" s="562"/>
      <c r="I28" s="361"/>
      <c r="J28" s="361"/>
      <c r="K28" s="361"/>
      <c r="L28" s="361"/>
      <c r="M28" s="361"/>
      <c r="N28" s="361"/>
      <c r="O28" s="361"/>
      <c r="P28" s="361"/>
      <c r="Q28" s="361"/>
      <c r="R28" s="361"/>
      <c r="S28" s="361"/>
    </row>
    <row r="29" spans="2:19" x14ac:dyDescent="0.35">
      <c r="B29" s="552"/>
      <c r="C29" s="560" t="s">
        <v>207</v>
      </c>
      <c r="D29" s="561"/>
      <c r="E29" s="561"/>
      <c r="F29" s="561"/>
      <c r="G29" s="561"/>
      <c r="H29" s="562"/>
      <c r="I29" s="361"/>
      <c r="J29" s="361"/>
      <c r="K29" s="361"/>
      <c r="L29" s="361"/>
      <c r="M29" s="361"/>
      <c r="N29" s="361"/>
      <c r="O29" s="361"/>
      <c r="P29" s="361"/>
      <c r="Q29" s="361"/>
      <c r="R29" s="361"/>
      <c r="S29" s="361"/>
    </row>
    <row r="30" spans="2:19" x14ac:dyDescent="0.35">
      <c r="B30" s="552"/>
      <c r="C30" s="560" t="s">
        <v>208</v>
      </c>
      <c r="D30" s="561"/>
      <c r="E30" s="561"/>
      <c r="F30" s="561"/>
      <c r="G30" s="561"/>
      <c r="H30" s="562"/>
      <c r="I30" s="361"/>
      <c r="J30" s="361"/>
      <c r="K30" s="361"/>
      <c r="L30" s="361"/>
      <c r="M30" s="361"/>
      <c r="N30" s="361"/>
      <c r="O30" s="361"/>
      <c r="P30" s="361"/>
      <c r="Q30" s="361"/>
      <c r="R30" s="361"/>
      <c r="S30" s="361"/>
    </row>
    <row r="31" spans="2:19" ht="15" thickBot="1" x14ac:dyDescent="0.4">
      <c r="B31" s="545"/>
      <c r="C31" s="549" t="s">
        <v>209</v>
      </c>
      <c r="D31" s="550"/>
      <c r="E31" s="550"/>
      <c r="F31" s="550"/>
      <c r="G31" s="550"/>
      <c r="H31" s="551"/>
      <c r="I31" s="362"/>
      <c r="J31" s="362"/>
      <c r="K31" s="362"/>
      <c r="L31" s="362"/>
      <c r="M31" s="362"/>
      <c r="N31" s="362"/>
      <c r="O31" s="362"/>
      <c r="P31" s="362"/>
      <c r="Q31" s="362"/>
      <c r="R31" s="362"/>
      <c r="S31" s="362"/>
    </row>
  </sheetData>
  <sheetProtection algorithmName="SHA-512" hashValue="+7RXTAWuWwb0jYqdgddjaLlCjrBTgYwso6lCTRFzYwobKoLe0APT02ZI691MrkecdD2xQXe0ImZWGNvKmEY2Ig==" saltValue="t0hlvrYSFeKoE3bF/eT9tg==" spinCount="100000" sheet="1" objects="1" scenarios="1"/>
  <mergeCells count="35">
    <mergeCell ref="B18:B31"/>
    <mergeCell ref="C18:H18"/>
    <mergeCell ref="C19:H19"/>
    <mergeCell ref="C20:H20"/>
    <mergeCell ref="C21:H21"/>
    <mergeCell ref="C22:H22"/>
    <mergeCell ref="C29:H29"/>
    <mergeCell ref="C30:H30"/>
    <mergeCell ref="C31:H31"/>
    <mergeCell ref="C23:H23"/>
    <mergeCell ref="C24:H24"/>
    <mergeCell ref="C25:H25"/>
    <mergeCell ref="C26:H26"/>
    <mergeCell ref="C27:H27"/>
    <mergeCell ref="C12:H12"/>
    <mergeCell ref="C28:H28"/>
    <mergeCell ref="C15:H15"/>
    <mergeCell ref="C16:H16"/>
    <mergeCell ref="C17:H17"/>
    <mergeCell ref="B13:B14"/>
    <mergeCell ref="C13:H13"/>
    <mergeCell ref="C14:H14"/>
    <mergeCell ref="B15:B17"/>
    <mergeCell ref="C2:K2"/>
    <mergeCell ref="C3:K3"/>
    <mergeCell ref="B5:H5"/>
    <mergeCell ref="B6:B7"/>
    <mergeCell ref="C6:H6"/>
    <mergeCell ref="C7:H7"/>
    <mergeCell ref="B8:B10"/>
    <mergeCell ref="C8:H8"/>
    <mergeCell ref="C9:H9"/>
    <mergeCell ref="C10:H10"/>
    <mergeCell ref="B11:B12"/>
    <mergeCell ref="C11:H11"/>
  </mergeCells>
  <conditionalFormatting sqref="C2:K3">
    <cfRule type="cellIs" dxfId="2" priority="1" operator="equal">
      <formula>0</formula>
    </cfRule>
  </conditionalFormatting>
  <pageMargins left="0.7" right="0.7" top="0.75" bottom="0.75" header="0.3" footer="0.3"/>
  <pageSetup paperSize="9" scale="37"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T367"/>
  <sheetViews>
    <sheetView showGridLines="0" topLeftCell="A4" zoomScaleNormal="100" workbookViewId="0">
      <pane xSplit="7" topLeftCell="O1" activePane="topRight" state="frozenSplit"/>
      <selection pane="topRight" activeCell="G12" sqref="G12"/>
    </sheetView>
  </sheetViews>
  <sheetFormatPr defaultColWidth="8.90625" defaultRowHeight="14.5" x14ac:dyDescent="0.35"/>
  <cols>
    <col min="1" max="1" width="2.81640625" style="2" customWidth="1"/>
    <col min="2" max="2" width="12.90625" style="2" customWidth="1"/>
    <col min="3" max="4" width="14.453125" style="2" customWidth="1"/>
    <col min="5" max="5" width="21" style="9" customWidth="1"/>
    <col min="6" max="6" width="12.08984375" style="2" customWidth="1"/>
    <col min="7" max="7" width="55.6328125" style="3" customWidth="1"/>
    <col min="8" max="8" width="14.453125" style="2" customWidth="1"/>
    <col min="9" max="9" width="13.1796875" style="2" customWidth="1"/>
    <col min="10" max="10" width="14.453125" style="2" customWidth="1"/>
    <col min="11" max="11" width="13" style="2" customWidth="1"/>
    <col min="12" max="12" width="13.54296875" style="2" customWidth="1"/>
    <col min="13" max="13" width="13.81640625" style="2" customWidth="1"/>
    <col min="14" max="14" width="10.6328125" style="2" customWidth="1"/>
    <col min="15" max="16" width="10.54296875" style="2" customWidth="1"/>
    <col min="17" max="18" width="8.90625" style="2"/>
    <col min="19" max="19" width="2.36328125" style="2" customWidth="1"/>
    <col min="20" max="20" width="14.90625" style="2" customWidth="1"/>
    <col min="21" max="16384" width="8.90625" style="2"/>
  </cols>
  <sheetData>
    <row r="1" spans="2:14" ht="15" thickBot="1" x14ac:dyDescent="0.4"/>
    <row r="2" spans="2:14" ht="15.5" x14ac:dyDescent="0.35">
      <c r="B2" s="580" t="s">
        <v>0</v>
      </c>
      <c r="C2" s="581"/>
      <c r="D2" s="584">
        <f>'Instructions how to complete'!$C$7</f>
        <v>0</v>
      </c>
      <c r="E2" s="584"/>
      <c r="F2" s="584"/>
      <c r="G2" s="585"/>
    </row>
    <row r="3" spans="2:14" ht="16" thickBot="1" x14ac:dyDescent="0.4">
      <c r="B3" s="582" t="s">
        <v>1</v>
      </c>
      <c r="C3" s="583"/>
      <c r="D3" s="586">
        <f>'Instructions how to complete'!$C$8</f>
        <v>0</v>
      </c>
      <c r="E3" s="586"/>
      <c r="F3" s="586"/>
      <c r="G3" s="587"/>
    </row>
    <row r="4" spans="2:14" ht="15" thickBot="1" x14ac:dyDescent="0.4"/>
    <row r="5" spans="2:14" ht="15" thickBot="1" x14ac:dyDescent="0.4">
      <c r="G5" s="4"/>
      <c r="H5" s="565" t="s">
        <v>2</v>
      </c>
      <c r="I5" s="566"/>
      <c r="J5" s="566"/>
      <c r="K5" s="566"/>
      <c r="L5" s="566"/>
      <c r="M5" s="566"/>
      <c r="N5" s="567"/>
    </row>
    <row r="6" spans="2:14" ht="28.5" thickBot="1" x14ac:dyDescent="0.4">
      <c r="B6" s="10" t="s">
        <v>184</v>
      </c>
      <c r="C6" s="34" t="s">
        <v>3</v>
      </c>
      <c r="D6" s="35" t="s">
        <v>4</v>
      </c>
      <c r="E6" s="35" t="s">
        <v>5</v>
      </c>
      <c r="F6" s="34" t="s">
        <v>6</v>
      </c>
      <c r="G6" s="130" t="s">
        <v>7</v>
      </c>
      <c r="H6" s="5" t="s">
        <v>8</v>
      </c>
      <c r="I6" s="6" t="s">
        <v>9</v>
      </c>
      <c r="J6" s="7" t="s">
        <v>10</v>
      </c>
      <c r="K6" s="6" t="s">
        <v>11</v>
      </c>
      <c r="L6" s="7" t="s">
        <v>181</v>
      </c>
      <c r="M6" s="6" t="s">
        <v>182</v>
      </c>
      <c r="N6" s="8" t="s">
        <v>258</v>
      </c>
    </row>
    <row r="7" spans="2:14" ht="28.75" customHeight="1" x14ac:dyDescent="0.35">
      <c r="B7" s="568" t="s">
        <v>185</v>
      </c>
      <c r="C7" s="571" t="s">
        <v>12</v>
      </c>
      <c r="D7" s="99" t="s">
        <v>13</v>
      </c>
      <c r="E7" s="43" t="s">
        <v>14</v>
      </c>
      <c r="F7" s="44" t="s">
        <v>15</v>
      </c>
      <c r="G7" s="125" t="s">
        <v>16</v>
      </c>
      <c r="H7" s="180">
        <v>144</v>
      </c>
      <c r="I7" s="181">
        <v>709</v>
      </c>
      <c r="J7" s="181">
        <v>749</v>
      </c>
      <c r="K7" s="181">
        <v>304</v>
      </c>
      <c r="L7" s="181">
        <v>76</v>
      </c>
      <c r="M7" s="181">
        <v>2</v>
      </c>
      <c r="N7" s="182">
        <v>2</v>
      </c>
    </row>
    <row r="8" spans="2:14" x14ac:dyDescent="0.35">
      <c r="B8" s="569"/>
      <c r="C8" s="572"/>
      <c r="D8" s="36" t="s">
        <v>22</v>
      </c>
      <c r="E8" s="12" t="s">
        <v>23</v>
      </c>
      <c r="F8" s="13" t="s">
        <v>24</v>
      </c>
      <c r="G8" s="126" t="s">
        <v>25</v>
      </c>
      <c r="H8" s="183">
        <v>742</v>
      </c>
      <c r="I8" s="184">
        <v>3114</v>
      </c>
      <c r="J8" s="184">
        <v>5108</v>
      </c>
      <c r="K8" s="184">
        <v>4912</v>
      </c>
      <c r="L8" s="184">
        <v>2</v>
      </c>
      <c r="M8" s="184">
        <v>2</v>
      </c>
      <c r="N8" s="185">
        <v>2</v>
      </c>
    </row>
    <row r="9" spans="2:14" x14ac:dyDescent="0.35">
      <c r="B9" s="569"/>
      <c r="C9" s="572"/>
      <c r="D9" s="36" t="s">
        <v>29</v>
      </c>
      <c r="E9" s="12" t="s">
        <v>30</v>
      </c>
      <c r="F9" s="13" t="s">
        <v>31</v>
      </c>
      <c r="G9" s="126" t="s">
        <v>32</v>
      </c>
      <c r="H9" s="183">
        <v>193</v>
      </c>
      <c r="I9" s="184">
        <v>1120</v>
      </c>
      <c r="J9" s="184">
        <v>2224</v>
      </c>
      <c r="K9" s="184">
        <v>1246</v>
      </c>
      <c r="L9" s="184">
        <v>2</v>
      </c>
      <c r="M9" s="184">
        <v>2</v>
      </c>
      <c r="N9" s="185">
        <v>2</v>
      </c>
    </row>
    <row r="10" spans="2:14" x14ac:dyDescent="0.35">
      <c r="B10" s="569"/>
      <c r="C10" s="572"/>
      <c r="D10" s="36" t="s">
        <v>33</v>
      </c>
      <c r="E10" s="12" t="s">
        <v>34</v>
      </c>
      <c r="F10" s="13" t="s">
        <v>35</v>
      </c>
      <c r="G10" s="126" t="s">
        <v>36</v>
      </c>
      <c r="H10" s="183">
        <v>818</v>
      </c>
      <c r="I10" s="184">
        <v>3535</v>
      </c>
      <c r="J10" s="184">
        <v>6107</v>
      </c>
      <c r="K10" s="184">
        <v>6056</v>
      </c>
      <c r="L10" s="184">
        <v>61</v>
      </c>
      <c r="M10" s="184">
        <v>2</v>
      </c>
      <c r="N10" s="185">
        <v>2</v>
      </c>
    </row>
    <row r="11" spans="2:14" x14ac:dyDescent="0.35">
      <c r="B11" s="569"/>
      <c r="C11" s="572"/>
      <c r="D11" s="36" t="s">
        <v>37</v>
      </c>
      <c r="E11" s="12" t="s">
        <v>38</v>
      </c>
      <c r="F11" s="13" t="s">
        <v>39</v>
      </c>
      <c r="G11" s="126" t="s">
        <v>40</v>
      </c>
      <c r="H11" s="183">
        <v>2</v>
      </c>
      <c r="I11" s="184">
        <v>3</v>
      </c>
      <c r="J11" s="184">
        <v>7</v>
      </c>
      <c r="K11" s="184">
        <v>28</v>
      </c>
      <c r="L11" s="184">
        <v>2</v>
      </c>
      <c r="M11" s="184">
        <v>2</v>
      </c>
      <c r="N11" s="185">
        <v>2</v>
      </c>
    </row>
    <row r="12" spans="2:14" x14ac:dyDescent="0.35">
      <c r="B12" s="569"/>
      <c r="C12" s="572"/>
      <c r="D12" s="36" t="s">
        <v>41</v>
      </c>
      <c r="E12" s="12" t="s">
        <v>42</v>
      </c>
      <c r="F12" s="13" t="s">
        <v>43</v>
      </c>
      <c r="G12" s="126" t="s">
        <v>44</v>
      </c>
      <c r="H12" s="183">
        <v>7</v>
      </c>
      <c r="I12" s="184">
        <v>45</v>
      </c>
      <c r="J12" s="184">
        <v>41</v>
      </c>
      <c r="K12" s="184">
        <v>2</v>
      </c>
      <c r="L12" s="184">
        <v>2</v>
      </c>
      <c r="M12" s="184">
        <v>2</v>
      </c>
      <c r="N12" s="185">
        <v>2</v>
      </c>
    </row>
    <row r="13" spans="2:14" x14ac:dyDescent="0.35">
      <c r="B13" s="569"/>
      <c r="C13" s="572"/>
      <c r="D13" s="36" t="s">
        <v>46</v>
      </c>
      <c r="E13" s="12" t="s">
        <v>47</v>
      </c>
      <c r="F13" s="13" t="s">
        <v>49</v>
      </c>
      <c r="G13" s="126" t="s">
        <v>51</v>
      </c>
      <c r="H13" s="186">
        <v>2</v>
      </c>
      <c r="I13" s="187">
        <v>41</v>
      </c>
      <c r="J13" s="187">
        <v>29</v>
      </c>
      <c r="K13" s="187">
        <v>0</v>
      </c>
      <c r="L13" s="187">
        <v>2</v>
      </c>
      <c r="M13" s="187">
        <v>2</v>
      </c>
      <c r="N13" s="188">
        <v>2</v>
      </c>
    </row>
    <row r="14" spans="2:14" ht="15" thickBot="1" x14ac:dyDescent="0.4">
      <c r="B14" s="569"/>
      <c r="C14" s="572"/>
      <c r="D14" s="131" t="s">
        <v>67</v>
      </c>
      <c r="E14" s="46" t="s">
        <v>68</v>
      </c>
      <c r="F14" s="47" t="s">
        <v>69</v>
      </c>
      <c r="G14" s="132" t="s">
        <v>70</v>
      </c>
      <c r="H14" s="186">
        <v>25</v>
      </c>
      <c r="I14" s="187">
        <v>41</v>
      </c>
      <c r="J14" s="187">
        <v>656</v>
      </c>
      <c r="K14" s="187">
        <v>207</v>
      </c>
      <c r="L14" s="187">
        <v>2</v>
      </c>
      <c r="M14" s="187">
        <v>2</v>
      </c>
      <c r="N14" s="188">
        <v>2</v>
      </c>
    </row>
    <row r="15" spans="2:14" x14ac:dyDescent="0.35">
      <c r="B15" s="569"/>
      <c r="C15" s="573" t="s">
        <v>71</v>
      </c>
      <c r="D15" s="128" t="s">
        <v>72</v>
      </c>
      <c r="E15" s="43" t="s">
        <v>73</v>
      </c>
      <c r="F15" s="92" t="s">
        <v>74</v>
      </c>
      <c r="G15" s="77" t="s">
        <v>75</v>
      </c>
      <c r="H15" s="189">
        <v>66</v>
      </c>
      <c r="I15" s="181">
        <v>437</v>
      </c>
      <c r="J15" s="181">
        <v>2083</v>
      </c>
      <c r="K15" s="181">
        <v>1611</v>
      </c>
      <c r="L15" s="181">
        <v>2</v>
      </c>
      <c r="M15" s="181">
        <v>2</v>
      </c>
      <c r="N15" s="182">
        <v>2</v>
      </c>
    </row>
    <row r="16" spans="2:14" ht="15" thickBot="1" x14ac:dyDescent="0.4">
      <c r="B16" s="569"/>
      <c r="C16" s="574"/>
      <c r="D16" s="127" t="s">
        <v>78</v>
      </c>
      <c r="E16" s="48" t="s">
        <v>79</v>
      </c>
      <c r="F16" s="129" t="s">
        <v>80</v>
      </c>
      <c r="G16" s="81" t="s">
        <v>81</v>
      </c>
      <c r="H16" s="190">
        <v>10</v>
      </c>
      <c r="I16" s="191">
        <v>10</v>
      </c>
      <c r="J16" s="191">
        <v>305</v>
      </c>
      <c r="K16" s="191">
        <v>2</v>
      </c>
      <c r="L16" s="191">
        <v>2</v>
      </c>
      <c r="M16" s="191">
        <v>2</v>
      </c>
      <c r="N16" s="192">
        <v>2</v>
      </c>
    </row>
    <row r="17" spans="2:14" x14ac:dyDescent="0.35">
      <c r="B17" s="569"/>
      <c r="C17" s="575" t="s">
        <v>82</v>
      </c>
      <c r="D17" s="133" t="s">
        <v>83</v>
      </c>
      <c r="E17" s="11" t="s">
        <v>84</v>
      </c>
      <c r="F17" s="60" t="s">
        <v>85</v>
      </c>
      <c r="G17" s="82" t="s">
        <v>86</v>
      </c>
      <c r="H17" s="193">
        <v>144</v>
      </c>
      <c r="I17" s="194">
        <v>1363</v>
      </c>
      <c r="J17" s="194">
        <v>5337</v>
      </c>
      <c r="K17" s="194">
        <v>2762</v>
      </c>
      <c r="L17" s="194">
        <v>66</v>
      </c>
      <c r="M17" s="194">
        <v>2</v>
      </c>
      <c r="N17" s="195">
        <v>2</v>
      </c>
    </row>
    <row r="18" spans="2:14" x14ac:dyDescent="0.35">
      <c r="B18" s="569"/>
      <c r="C18" s="576"/>
      <c r="D18" s="39" t="s">
        <v>87</v>
      </c>
      <c r="E18" s="12" t="s">
        <v>89</v>
      </c>
      <c r="F18" s="16" t="s">
        <v>90</v>
      </c>
      <c r="G18" s="78" t="s">
        <v>91</v>
      </c>
      <c r="H18" s="196">
        <v>96</v>
      </c>
      <c r="I18" s="184">
        <v>759</v>
      </c>
      <c r="J18" s="184">
        <v>2707</v>
      </c>
      <c r="K18" s="184">
        <v>572</v>
      </c>
      <c r="L18" s="184">
        <v>2</v>
      </c>
      <c r="M18" s="184">
        <v>2</v>
      </c>
      <c r="N18" s="185">
        <v>2</v>
      </c>
    </row>
    <row r="19" spans="2:14" x14ac:dyDescent="0.35">
      <c r="B19" s="569"/>
      <c r="C19" s="576"/>
      <c r="D19" s="39" t="s">
        <v>94</v>
      </c>
      <c r="E19" s="12" t="s">
        <v>95</v>
      </c>
      <c r="F19" s="17" t="s">
        <v>96</v>
      </c>
      <c r="G19" s="78" t="s">
        <v>97</v>
      </c>
      <c r="H19" s="196">
        <v>57</v>
      </c>
      <c r="I19" s="184">
        <v>736</v>
      </c>
      <c r="J19" s="184">
        <v>2472</v>
      </c>
      <c r="K19" s="184">
        <v>616</v>
      </c>
      <c r="L19" s="184">
        <v>2</v>
      </c>
      <c r="M19" s="184">
        <v>2</v>
      </c>
      <c r="N19" s="185">
        <v>2</v>
      </c>
    </row>
    <row r="20" spans="2:14" x14ac:dyDescent="0.35">
      <c r="B20" s="569"/>
      <c r="C20" s="576"/>
      <c r="D20" s="39" t="s">
        <v>98</v>
      </c>
      <c r="E20" s="12" t="s">
        <v>99</v>
      </c>
      <c r="F20" s="17" t="s">
        <v>100</v>
      </c>
      <c r="G20" s="78" t="s">
        <v>101</v>
      </c>
      <c r="H20" s="196">
        <v>11</v>
      </c>
      <c r="I20" s="184">
        <v>74</v>
      </c>
      <c r="J20" s="184">
        <v>430</v>
      </c>
      <c r="K20" s="184">
        <v>2</v>
      </c>
      <c r="L20" s="184">
        <v>2</v>
      </c>
      <c r="M20" s="184">
        <v>2</v>
      </c>
      <c r="N20" s="185">
        <v>2</v>
      </c>
    </row>
    <row r="21" spans="2:14" ht="28.5" thickBot="1" x14ac:dyDescent="0.4">
      <c r="B21" s="569"/>
      <c r="C21" s="577"/>
      <c r="D21" s="40" t="s">
        <v>98</v>
      </c>
      <c r="E21" s="46" t="s">
        <v>102</v>
      </c>
      <c r="F21" s="19" t="s">
        <v>114</v>
      </c>
      <c r="G21" s="80" t="s">
        <v>104</v>
      </c>
      <c r="H21" s="197">
        <v>10</v>
      </c>
      <c r="I21" s="187">
        <v>40</v>
      </c>
      <c r="J21" s="187">
        <v>50</v>
      </c>
      <c r="K21" s="187">
        <v>2</v>
      </c>
      <c r="L21" s="187">
        <v>2</v>
      </c>
      <c r="M21" s="187">
        <v>2</v>
      </c>
      <c r="N21" s="188">
        <v>2</v>
      </c>
    </row>
    <row r="22" spans="2:14" ht="28" x14ac:dyDescent="0.35">
      <c r="B22" s="569"/>
      <c r="C22" s="578" t="s">
        <v>110</v>
      </c>
      <c r="D22" s="38" t="s">
        <v>112</v>
      </c>
      <c r="E22" s="20" t="s">
        <v>113</v>
      </c>
      <c r="F22" s="15" t="s">
        <v>37</v>
      </c>
      <c r="G22" s="79" t="s">
        <v>116</v>
      </c>
      <c r="H22" s="198">
        <v>10</v>
      </c>
      <c r="I22" s="199">
        <v>40</v>
      </c>
      <c r="J22" s="199">
        <v>50</v>
      </c>
      <c r="K22" s="199">
        <v>2</v>
      </c>
      <c r="L22" s="199">
        <v>2</v>
      </c>
      <c r="M22" s="199">
        <v>2</v>
      </c>
      <c r="N22" s="200">
        <v>2</v>
      </c>
    </row>
    <row r="23" spans="2:14" x14ac:dyDescent="0.35">
      <c r="B23" s="569"/>
      <c r="C23" s="579"/>
      <c r="D23" s="39" t="s">
        <v>118</v>
      </c>
      <c r="E23" s="12" t="s">
        <v>119</v>
      </c>
      <c r="F23" s="16" t="s">
        <v>37</v>
      </c>
      <c r="G23" s="78" t="s">
        <v>120</v>
      </c>
      <c r="H23" s="196">
        <v>10</v>
      </c>
      <c r="I23" s="184">
        <v>40</v>
      </c>
      <c r="J23" s="184">
        <v>50</v>
      </c>
      <c r="K23" s="184">
        <v>2</v>
      </c>
      <c r="L23" s="184">
        <v>2</v>
      </c>
      <c r="M23" s="184">
        <v>2</v>
      </c>
      <c r="N23" s="185">
        <v>2</v>
      </c>
    </row>
    <row r="24" spans="2:14" ht="28.5" thickBot="1" x14ac:dyDescent="0.4">
      <c r="B24" s="570"/>
      <c r="C24" s="579"/>
      <c r="D24" s="41" t="s">
        <v>122</v>
      </c>
      <c r="E24" s="21" t="s">
        <v>123</v>
      </c>
      <c r="F24" s="22" t="s">
        <v>37</v>
      </c>
      <c r="G24" s="80" t="s">
        <v>127</v>
      </c>
      <c r="H24" s="197">
        <v>10</v>
      </c>
      <c r="I24" s="187">
        <v>40</v>
      </c>
      <c r="J24" s="187">
        <v>50</v>
      </c>
      <c r="K24" s="187">
        <v>2</v>
      </c>
      <c r="L24" s="187">
        <v>2</v>
      </c>
      <c r="M24" s="187">
        <v>2</v>
      </c>
      <c r="N24" s="188">
        <v>2</v>
      </c>
    </row>
    <row r="25" spans="2:14" x14ac:dyDescent="0.35">
      <c r="B25" s="588" t="s">
        <v>187</v>
      </c>
      <c r="C25" s="591" t="s">
        <v>12</v>
      </c>
      <c r="D25" s="138" t="s">
        <v>13</v>
      </c>
      <c r="E25" s="139" t="s">
        <v>14</v>
      </c>
      <c r="F25" s="140" t="s">
        <v>15</v>
      </c>
      <c r="G25" s="152" t="s">
        <v>16</v>
      </c>
      <c r="H25" s="201">
        <v>20</v>
      </c>
      <c r="I25" s="202">
        <v>154</v>
      </c>
      <c r="J25" s="202">
        <v>148</v>
      </c>
      <c r="K25" s="202">
        <v>62</v>
      </c>
      <c r="L25" s="202">
        <v>2</v>
      </c>
      <c r="M25" s="202">
        <v>2</v>
      </c>
      <c r="N25" s="203">
        <v>2</v>
      </c>
    </row>
    <row r="26" spans="2:14" x14ac:dyDescent="0.35">
      <c r="B26" s="588"/>
      <c r="C26" s="592"/>
      <c r="D26" s="134" t="s">
        <v>22</v>
      </c>
      <c r="E26" s="135" t="s">
        <v>23</v>
      </c>
      <c r="F26" s="136" t="s">
        <v>24</v>
      </c>
      <c r="G26" s="153" t="s">
        <v>25</v>
      </c>
      <c r="H26" s="204">
        <v>2</v>
      </c>
      <c r="I26" s="205">
        <v>2</v>
      </c>
      <c r="J26" s="205">
        <v>2</v>
      </c>
      <c r="K26" s="205">
        <v>2</v>
      </c>
      <c r="L26" s="205">
        <v>2</v>
      </c>
      <c r="M26" s="205">
        <v>2</v>
      </c>
      <c r="N26" s="206">
        <v>2</v>
      </c>
    </row>
    <row r="27" spans="2:14" x14ac:dyDescent="0.35">
      <c r="B27" s="588"/>
      <c r="C27" s="592"/>
      <c r="D27" s="134" t="s">
        <v>29</v>
      </c>
      <c r="E27" s="135" t="s">
        <v>30</v>
      </c>
      <c r="F27" s="136" t="s">
        <v>31</v>
      </c>
      <c r="G27" s="153" t="s">
        <v>32</v>
      </c>
      <c r="H27" s="204">
        <v>15</v>
      </c>
      <c r="I27" s="205">
        <v>134</v>
      </c>
      <c r="J27" s="205">
        <v>210</v>
      </c>
      <c r="K27" s="205">
        <v>29</v>
      </c>
      <c r="L27" s="205">
        <v>2</v>
      </c>
      <c r="M27" s="205">
        <v>2</v>
      </c>
      <c r="N27" s="206">
        <v>2</v>
      </c>
    </row>
    <row r="28" spans="2:14" x14ac:dyDescent="0.35">
      <c r="B28" s="588"/>
      <c r="C28" s="592"/>
      <c r="D28" s="134" t="s">
        <v>33</v>
      </c>
      <c r="E28" s="135" t="s">
        <v>34</v>
      </c>
      <c r="F28" s="136" t="s">
        <v>35</v>
      </c>
      <c r="G28" s="153" t="s">
        <v>36</v>
      </c>
      <c r="H28" s="204">
        <v>4</v>
      </c>
      <c r="I28" s="205">
        <v>11</v>
      </c>
      <c r="J28" s="205">
        <v>15</v>
      </c>
      <c r="K28" s="205">
        <v>2</v>
      </c>
      <c r="L28" s="205">
        <v>2</v>
      </c>
      <c r="M28" s="205">
        <v>2</v>
      </c>
      <c r="N28" s="206">
        <v>2</v>
      </c>
    </row>
    <row r="29" spans="2:14" x14ac:dyDescent="0.35">
      <c r="B29" s="588"/>
      <c r="C29" s="592"/>
      <c r="D29" s="134" t="s">
        <v>37</v>
      </c>
      <c r="E29" s="135" t="s">
        <v>38</v>
      </c>
      <c r="F29" s="136" t="s">
        <v>39</v>
      </c>
      <c r="G29" s="153" t="s">
        <v>40</v>
      </c>
      <c r="H29" s="204">
        <v>2</v>
      </c>
      <c r="I29" s="205">
        <v>2</v>
      </c>
      <c r="J29" s="205">
        <v>2</v>
      </c>
      <c r="K29" s="205">
        <v>2</v>
      </c>
      <c r="L29" s="205">
        <v>2</v>
      </c>
      <c r="M29" s="205">
        <v>2</v>
      </c>
      <c r="N29" s="206">
        <v>2</v>
      </c>
    </row>
    <row r="30" spans="2:14" x14ac:dyDescent="0.35">
      <c r="B30" s="588"/>
      <c r="C30" s="592"/>
      <c r="D30" s="134" t="s">
        <v>41</v>
      </c>
      <c r="E30" s="135" t="s">
        <v>42</v>
      </c>
      <c r="F30" s="136" t="s">
        <v>43</v>
      </c>
      <c r="G30" s="153" t="s">
        <v>44</v>
      </c>
      <c r="H30" s="204">
        <v>2</v>
      </c>
      <c r="I30" s="205">
        <v>2</v>
      </c>
      <c r="J30" s="205">
        <v>2</v>
      </c>
      <c r="K30" s="205">
        <v>2</v>
      </c>
      <c r="L30" s="205">
        <v>2</v>
      </c>
      <c r="M30" s="205">
        <v>2</v>
      </c>
      <c r="N30" s="206">
        <v>2</v>
      </c>
    </row>
    <row r="31" spans="2:14" x14ac:dyDescent="0.35">
      <c r="B31" s="588"/>
      <c r="C31" s="592"/>
      <c r="D31" s="134" t="s">
        <v>46</v>
      </c>
      <c r="E31" s="135" t="s">
        <v>47</v>
      </c>
      <c r="F31" s="136" t="s">
        <v>49</v>
      </c>
      <c r="G31" s="153" t="s">
        <v>51</v>
      </c>
      <c r="H31" s="204">
        <v>2</v>
      </c>
      <c r="I31" s="205">
        <v>2</v>
      </c>
      <c r="J31" s="205">
        <v>2</v>
      </c>
      <c r="K31" s="205">
        <v>2</v>
      </c>
      <c r="L31" s="205">
        <v>2</v>
      </c>
      <c r="M31" s="205">
        <v>2</v>
      </c>
      <c r="N31" s="206">
        <v>2</v>
      </c>
    </row>
    <row r="32" spans="2:14" ht="15" thickBot="1" x14ac:dyDescent="0.4">
      <c r="B32" s="588"/>
      <c r="C32" s="593"/>
      <c r="D32" s="142" t="s">
        <v>67</v>
      </c>
      <c r="E32" s="143" t="s">
        <v>68</v>
      </c>
      <c r="F32" s="144" t="s">
        <v>69</v>
      </c>
      <c r="G32" s="154" t="s">
        <v>70</v>
      </c>
      <c r="H32" s="207">
        <v>2</v>
      </c>
      <c r="I32" s="208">
        <v>2</v>
      </c>
      <c r="J32" s="208">
        <v>2</v>
      </c>
      <c r="K32" s="208">
        <v>2</v>
      </c>
      <c r="L32" s="208">
        <v>2</v>
      </c>
      <c r="M32" s="208">
        <v>2</v>
      </c>
      <c r="N32" s="209">
        <v>2</v>
      </c>
    </row>
    <row r="33" spans="2:17" x14ac:dyDescent="0.35">
      <c r="B33" s="589"/>
      <c r="C33" s="591" t="s">
        <v>71</v>
      </c>
      <c r="D33" s="138" t="s">
        <v>72</v>
      </c>
      <c r="E33" s="139" t="s">
        <v>73</v>
      </c>
      <c r="F33" s="146" t="s">
        <v>74</v>
      </c>
      <c r="G33" s="152" t="s">
        <v>75</v>
      </c>
      <c r="H33" s="201">
        <v>4</v>
      </c>
      <c r="I33" s="202">
        <v>181</v>
      </c>
      <c r="J33" s="202">
        <v>365</v>
      </c>
      <c r="K33" s="202">
        <v>30</v>
      </c>
      <c r="L33" s="202">
        <v>2</v>
      </c>
      <c r="M33" s="202">
        <v>2</v>
      </c>
      <c r="N33" s="203">
        <v>2</v>
      </c>
    </row>
    <row r="34" spans="2:17" ht="15" thickBot="1" x14ac:dyDescent="0.4">
      <c r="B34" s="589"/>
      <c r="C34" s="594"/>
      <c r="D34" s="142" t="s">
        <v>78</v>
      </c>
      <c r="E34" s="143" t="s">
        <v>79</v>
      </c>
      <c r="F34" s="147" t="s">
        <v>80</v>
      </c>
      <c r="G34" s="154" t="s">
        <v>81</v>
      </c>
      <c r="H34" s="207">
        <v>2</v>
      </c>
      <c r="I34" s="208">
        <v>2</v>
      </c>
      <c r="J34" s="208">
        <v>2</v>
      </c>
      <c r="K34" s="208">
        <v>2</v>
      </c>
      <c r="L34" s="208">
        <v>2</v>
      </c>
      <c r="M34" s="208">
        <v>2</v>
      </c>
      <c r="N34" s="209">
        <v>2</v>
      </c>
    </row>
    <row r="35" spans="2:17" x14ac:dyDescent="0.35">
      <c r="B35" s="589"/>
      <c r="C35" s="591" t="s">
        <v>82</v>
      </c>
      <c r="D35" s="138" t="s">
        <v>83</v>
      </c>
      <c r="E35" s="139" t="s">
        <v>84</v>
      </c>
      <c r="F35" s="146" t="s">
        <v>85</v>
      </c>
      <c r="G35" s="152" t="s">
        <v>86</v>
      </c>
      <c r="H35" s="201">
        <v>10</v>
      </c>
      <c r="I35" s="202">
        <v>35</v>
      </c>
      <c r="J35" s="202">
        <v>148</v>
      </c>
      <c r="K35" s="202">
        <v>426</v>
      </c>
      <c r="L35" s="202">
        <v>2</v>
      </c>
      <c r="M35" s="202">
        <v>2</v>
      </c>
      <c r="N35" s="203">
        <v>2</v>
      </c>
    </row>
    <row r="36" spans="2:17" x14ac:dyDescent="0.35">
      <c r="B36" s="589"/>
      <c r="C36" s="595"/>
      <c r="D36" s="134" t="s">
        <v>87</v>
      </c>
      <c r="E36" s="135" t="s">
        <v>89</v>
      </c>
      <c r="F36" s="148" t="s">
        <v>90</v>
      </c>
      <c r="G36" s="153" t="s">
        <v>91</v>
      </c>
      <c r="H36" s="204">
        <v>2</v>
      </c>
      <c r="I36" s="205">
        <v>2</v>
      </c>
      <c r="J36" s="205">
        <v>2</v>
      </c>
      <c r="K36" s="205">
        <v>2</v>
      </c>
      <c r="L36" s="205">
        <v>2</v>
      </c>
      <c r="M36" s="205">
        <v>2</v>
      </c>
      <c r="N36" s="206">
        <v>2</v>
      </c>
    </row>
    <row r="37" spans="2:17" x14ac:dyDescent="0.35">
      <c r="B37" s="589"/>
      <c r="C37" s="595"/>
      <c r="D37" s="134" t="s">
        <v>94</v>
      </c>
      <c r="E37" s="135" t="s">
        <v>95</v>
      </c>
      <c r="F37" s="135" t="s">
        <v>96</v>
      </c>
      <c r="G37" s="153" t="s">
        <v>97</v>
      </c>
      <c r="H37" s="204">
        <v>2</v>
      </c>
      <c r="I37" s="205">
        <v>2</v>
      </c>
      <c r="J37" s="205">
        <v>2</v>
      </c>
      <c r="K37" s="205">
        <v>2</v>
      </c>
      <c r="L37" s="205">
        <v>2</v>
      </c>
      <c r="M37" s="205">
        <v>2</v>
      </c>
      <c r="N37" s="206">
        <v>2</v>
      </c>
    </row>
    <row r="38" spans="2:17" x14ac:dyDescent="0.35">
      <c r="B38" s="589"/>
      <c r="C38" s="595"/>
      <c r="D38" s="134" t="s">
        <v>98</v>
      </c>
      <c r="E38" s="135" t="s">
        <v>99</v>
      </c>
      <c r="F38" s="135" t="s">
        <v>100</v>
      </c>
      <c r="G38" s="153" t="s">
        <v>101</v>
      </c>
      <c r="H38" s="204">
        <v>2</v>
      </c>
      <c r="I38" s="205">
        <v>2</v>
      </c>
      <c r="J38" s="205">
        <v>2</v>
      </c>
      <c r="K38" s="205">
        <v>2</v>
      </c>
      <c r="L38" s="205">
        <v>2</v>
      </c>
      <c r="M38" s="205">
        <v>2</v>
      </c>
      <c r="N38" s="206">
        <v>2</v>
      </c>
    </row>
    <row r="39" spans="2:17" ht="28.5" thickBot="1" x14ac:dyDescent="0.4">
      <c r="B39" s="589"/>
      <c r="C39" s="594"/>
      <c r="D39" s="142" t="s">
        <v>98</v>
      </c>
      <c r="E39" s="143" t="s">
        <v>102</v>
      </c>
      <c r="F39" s="143" t="s">
        <v>114</v>
      </c>
      <c r="G39" s="154" t="s">
        <v>104</v>
      </c>
      <c r="H39" s="207">
        <v>2</v>
      </c>
      <c r="I39" s="208">
        <v>2</v>
      </c>
      <c r="J39" s="208">
        <v>2</v>
      </c>
      <c r="K39" s="208">
        <v>2</v>
      </c>
      <c r="L39" s="208">
        <v>2</v>
      </c>
      <c r="M39" s="208">
        <v>2</v>
      </c>
      <c r="N39" s="209">
        <v>2</v>
      </c>
    </row>
    <row r="40" spans="2:17" ht="28" x14ac:dyDescent="0.35">
      <c r="B40" s="589"/>
      <c r="C40" s="591" t="s">
        <v>110</v>
      </c>
      <c r="D40" s="138" t="s">
        <v>112</v>
      </c>
      <c r="E40" s="149" t="s">
        <v>113</v>
      </c>
      <c r="F40" s="146" t="s">
        <v>37</v>
      </c>
      <c r="G40" s="141" t="s">
        <v>116</v>
      </c>
      <c r="H40" s="202">
        <v>2</v>
      </c>
      <c r="I40" s="202">
        <v>2</v>
      </c>
      <c r="J40" s="202">
        <v>2</v>
      </c>
      <c r="K40" s="202">
        <v>2</v>
      </c>
      <c r="L40" s="202">
        <v>2</v>
      </c>
      <c r="M40" s="202">
        <v>2</v>
      </c>
      <c r="N40" s="203">
        <v>2</v>
      </c>
    </row>
    <row r="41" spans="2:17" x14ac:dyDescent="0.35">
      <c r="B41" s="589"/>
      <c r="C41" s="595"/>
      <c r="D41" s="134" t="s">
        <v>118</v>
      </c>
      <c r="E41" s="135" t="s">
        <v>119</v>
      </c>
      <c r="F41" s="148" t="s">
        <v>37</v>
      </c>
      <c r="G41" s="137" t="s">
        <v>120</v>
      </c>
      <c r="H41" s="205">
        <v>2</v>
      </c>
      <c r="I41" s="205">
        <v>2</v>
      </c>
      <c r="J41" s="205">
        <v>2</v>
      </c>
      <c r="K41" s="205">
        <v>2</v>
      </c>
      <c r="L41" s="205">
        <v>2</v>
      </c>
      <c r="M41" s="205">
        <v>2</v>
      </c>
      <c r="N41" s="206">
        <v>2</v>
      </c>
    </row>
    <row r="42" spans="2:17" ht="28.5" thickBot="1" x14ac:dyDescent="0.4">
      <c r="B42" s="590"/>
      <c r="C42" s="594"/>
      <c r="D42" s="142" t="s">
        <v>122</v>
      </c>
      <c r="E42" s="150" t="s">
        <v>123</v>
      </c>
      <c r="F42" s="151" t="s">
        <v>37</v>
      </c>
      <c r="G42" s="145" t="s">
        <v>127</v>
      </c>
      <c r="H42" s="208">
        <v>2</v>
      </c>
      <c r="I42" s="208">
        <v>2</v>
      </c>
      <c r="J42" s="208">
        <v>2</v>
      </c>
      <c r="K42" s="208">
        <v>2</v>
      </c>
      <c r="L42" s="208">
        <v>2</v>
      </c>
      <c r="M42" s="208">
        <v>2</v>
      </c>
      <c r="N42" s="209">
        <v>2</v>
      </c>
    </row>
    <row r="43" spans="2:17" x14ac:dyDescent="0.35">
      <c r="B43" s="596" t="s">
        <v>176</v>
      </c>
      <c r="C43" s="597" t="s">
        <v>17</v>
      </c>
      <c r="D43" s="42" t="s">
        <v>18</v>
      </c>
      <c r="E43" s="43" t="s">
        <v>19</v>
      </c>
      <c r="F43" s="44" t="s">
        <v>20</v>
      </c>
      <c r="G43" s="77" t="s">
        <v>21</v>
      </c>
      <c r="H43" s="210">
        <v>39</v>
      </c>
      <c r="I43" s="211">
        <v>58</v>
      </c>
      <c r="J43" s="211">
        <v>49</v>
      </c>
      <c r="K43" s="211">
        <v>74</v>
      </c>
      <c r="L43" s="211">
        <v>2</v>
      </c>
      <c r="M43" s="211">
        <v>2</v>
      </c>
      <c r="N43" s="212">
        <v>2</v>
      </c>
      <c r="Q43" s="171"/>
    </row>
    <row r="44" spans="2:17" x14ac:dyDescent="0.35">
      <c r="B44" s="589"/>
      <c r="C44" s="598"/>
      <c r="D44" s="45" t="s">
        <v>26</v>
      </c>
      <c r="E44" s="12" t="s">
        <v>14</v>
      </c>
      <c r="F44" s="13" t="s">
        <v>27</v>
      </c>
      <c r="G44" s="78" t="s">
        <v>28</v>
      </c>
      <c r="H44" s="213">
        <v>576</v>
      </c>
      <c r="I44" s="214">
        <v>1022</v>
      </c>
      <c r="J44" s="214">
        <v>670</v>
      </c>
      <c r="K44" s="214">
        <v>151</v>
      </c>
      <c r="L44" s="214">
        <v>2</v>
      </c>
      <c r="M44" s="214">
        <v>2</v>
      </c>
      <c r="N44" s="215">
        <v>2</v>
      </c>
    </row>
    <row r="45" spans="2:17" x14ac:dyDescent="0.35">
      <c r="B45" s="589"/>
      <c r="C45" s="598"/>
      <c r="D45" s="45" t="s">
        <v>45</v>
      </c>
      <c r="E45" s="12" t="s">
        <v>23</v>
      </c>
      <c r="F45" s="13" t="s">
        <v>48</v>
      </c>
      <c r="G45" s="78" t="s">
        <v>50</v>
      </c>
      <c r="H45" s="213">
        <v>217</v>
      </c>
      <c r="I45" s="214">
        <v>429</v>
      </c>
      <c r="J45" s="214">
        <v>434</v>
      </c>
      <c r="K45" s="214">
        <v>598</v>
      </c>
      <c r="L45" s="214">
        <v>2</v>
      </c>
      <c r="M45" s="214">
        <v>2</v>
      </c>
      <c r="N45" s="215">
        <v>2</v>
      </c>
    </row>
    <row r="46" spans="2:17" x14ac:dyDescent="0.35">
      <c r="B46" s="589"/>
      <c r="C46" s="598"/>
      <c r="D46" s="45" t="s">
        <v>52</v>
      </c>
      <c r="E46" s="12" t="s">
        <v>53</v>
      </c>
      <c r="F46" s="13" t="s">
        <v>54</v>
      </c>
      <c r="G46" s="78" t="s">
        <v>55</v>
      </c>
      <c r="H46" s="213">
        <v>40</v>
      </c>
      <c r="I46" s="214">
        <v>56</v>
      </c>
      <c r="J46" s="214">
        <v>123</v>
      </c>
      <c r="K46" s="214">
        <v>50</v>
      </c>
      <c r="L46" s="214">
        <v>2</v>
      </c>
      <c r="M46" s="214">
        <v>2</v>
      </c>
      <c r="N46" s="215">
        <v>2</v>
      </c>
    </row>
    <row r="47" spans="2:17" x14ac:dyDescent="0.35">
      <c r="B47" s="589"/>
      <c r="C47" s="598"/>
      <c r="D47" s="45" t="s">
        <v>56</v>
      </c>
      <c r="E47" s="12" t="s">
        <v>57</v>
      </c>
      <c r="F47" s="13" t="s">
        <v>58</v>
      </c>
      <c r="G47" s="78" t="s">
        <v>59</v>
      </c>
      <c r="H47" s="213">
        <v>41</v>
      </c>
      <c r="I47" s="214">
        <v>67</v>
      </c>
      <c r="J47" s="214">
        <v>74</v>
      </c>
      <c r="K47" s="214">
        <v>2</v>
      </c>
      <c r="L47" s="214">
        <v>2</v>
      </c>
      <c r="M47" s="214">
        <v>2</v>
      </c>
      <c r="N47" s="215">
        <v>2</v>
      </c>
    </row>
    <row r="48" spans="2:17" x14ac:dyDescent="0.35">
      <c r="B48" s="589"/>
      <c r="C48" s="598"/>
      <c r="D48" s="45" t="s">
        <v>60</v>
      </c>
      <c r="E48" s="12" t="s">
        <v>34</v>
      </c>
      <c r="F48" s="13" t="s">
        <v>61</v>
      </c>
      <c r="G48" s="78" t="s">
        <v>62</v>
      </c>
      <c r="H48" s="213">
        <v>10</v>
      </c>
      <c r="I48" s="214">
        <v>26</v>
      </c>
      <c r="J48" s="214">
        <v>2</v>
      </c>
      <c r="K48" s="214">
        <v>2</v>
      </c>
      <c r="L48" s="214">
        <v>2</v>
      </c>
      <c r="M48" s="214">
        <v>2</v>
      </c>
      <c r="N48" s="215">
        <v>2</v>
      </c>
    </row>
    <row r="49" spans="2:14" x14ac:dyDescent="0.35">
      <c r="B49" s="589"/>
      <c r="C49" s="598"/>
      <c r="D49" s="45" t="s">
        <v>63</v>
      </c>
      <c r="E49" s="12" t="s">
        <v>38</v>
      </c>
      <c r="F49" s="13" t="s">
        <v>64</v>
      </c>
      <c r="G49" s="78" t="s">
        <v>65</v>
      </c>
      <c r="H49" s="213">
        <v>2</v>
      </c>
      <c r="I49" s="214">
        <v>7</v>
      </c>
      <c r="J49" s="214">
        <v>34</v>
      </c>
      <c r="K49" s="214">
        <v>2</v>
      </c>
      <c r="L49" s="214">
        <v>2</v>
      </c>
      <c r="M49" s="214">
        <v>2</v>
      </c>
      <c r="N49" s="215">
        <v>2</v>
      </c>
    </row>
    <row r="50" spans="2:14" x14ac:dyDescent="0.35">
      <c r="B50" s="589"/>
      <c r="C50" s="598"/>
      <c r="D50" s="29" t="s">
        <v>66</v>
      </c>
      <c r="E50" s="46" t="s">
        <v>42</v>
      </c>
      <c r="F50" s="47" t="s">
        <v>76</v>
      </c>
      <c r="G50" s="80" t="s">
        <v>77</v>
      </c>
      <c r="H50" s="216">
        <v>2</v>
      </c>
      <c r="I50" s="217">
        <v>7</v>
      </c>
      <c r="J50" s="217">
        <v>2</v>
      </c>
      <c r="K50" s="217">
        <v>2</v>
      </c>
      <c r="L50" s="217">
        <v>2</v>
      </c>
      <c r="M50" s="217">
        <v>2</v>
      </c>
      <c r="N50" s="218">
        <v>2</v>
      </c>
    </row>
    <row r="51" spans="2:14" ht="15" thickBot="1" x14ac:dyDescent="0.4">
      <c r="B51" s="589"/>
      <c r="C51" s="574"/>
      <c r="D51" s="32" t="s">
        <v>88</v>
      </c>
      <c r="E51" s="48" t="s">
        <v>47</v>
      </c>
      <c r="F51" s="49" t="s">
        <v>92</v>
      </c>
      <c r="G51" s="81" t="s">
        <v>93</v>
      </c>
      <c r="H51" s="219">
        <v>2</v>
      </c>
      <c r="I51" s="220">
        <v>2</v>
      </c>
      <c r="J51" s="220">
        <v>2</v>
      </c>
      <c r="K51" s="220">
        <v>2</v>
      </c>
      <c r="L51" s="220">
        <v>2</v>
      </c>
      <c r="M51" s="220">
        <v>2</v>
      </c>
      <c r="N51" s="221">
        <v>2</v>
      </c>
    </row>
    <row r="52" spans="2:14" x14ac:dyDescent="0.35">
      <c r="B52" s="589"/>
      <c r="C52" s="599" t="s">
        <v>12</v>
      </c>
      <c r="D52" s="50" t="s">
        <v>13</v>
      </c>
      <c r="E52" s="11" t="s">
        <v>14</v>
      </c>
      <c r="F52" s="51" t="s">
        <v>15</v>
      </c>
      <c r="G52" s="82" t="s">
        <v>105</v>
      </c>
      <c r="H52" s="222">
        <v>2</v>
      </c>
      <c r="I52" s="223">
        <v>2</v>
      </c>
      <c r="J52" s="223">
        <v>2</v>
      </c>
      <c r="K52" s="223">
        <v>2</v>
      </c>
      <c r="L52" s="223">
        <v>2</v>
      </c>
      <c r="M52" s="223">
        <v>2</v>
      </c>
      <c r="N52" s="224">
        <v>2</v>
      </c>
    </row>
    <row r="53" spans="2:14" x14ac:dyDescent="0.35">
      <c r="B53" s="589"/>
      <c r="C53" s="599"/>
      <c r="D53" s="45" t="s">
        <v>22</v>
      </c>
      <c r="E53" s="12" t="s">
        <v>23</v>
      </c>
      <c r="F53" s="13" t="s">
        <v>106</v>
      </c>
      <c r="G53" s="78" t="s">
        <v>107</v>
      </c>
      <c r="H53" s="213">
        <v>48</v>
      </c>
      <c r="I53" s="214">
        <v>96</v>
      </c>
      <c r="J53" s="214">
        <v>2</v>
      </c>
      <c r="K53" s="214">
        <v>2</v>
      </c>
      <c r="L53" s="214">
        <v>2</v>
      </c>
      <c r="M53" s="214">
        <v>2</v>
      </c>
      <c r="N53" s="215">
        <v>2</v>
      </c>
    </row>
    <row r="54" spans="2:14" x14ac:dyDescent="0.35">
      <c r="B54" s="589"/>
      <c r="C54" s="599"/>
      <c r="D54" s="45" t="s">
        <v>29</v>
      </c>
      <c r="E54" s="12" t="s">
        <v>57</v>
      </c>
      <c r="F54" s="13" t="s">
        <v>108</v>
      </c>
      <c r="G54" s="78" t="s">
        <v>109</v>
      </c>
      <c r="H54" s="213">
        <v>2</v>
      </c>
      <c r="I54" s="214">
        <v>2</v>
      </c>
      <c r="J54" s="214">
        <v>2</v>
      </c>
      <c r="K54" s="214">
        <v>2</v>
      </c>
      <c r="L54" s="214">
        <v>2</v>
      </c>
      <c r="M54" s="214">
        <v>2</v>
      </c>
      <c r="N54" s="215">
        <v>2</v>
      </c>
    </row>
    <row r="55" spans="2:14" x14ac:dyDescent="0.35">
      <c r="B55" s="589"/>
      <c r="C55" s="599"/>
      <c r="D55" s="45" t="s">
        <v>33</v>
      </c>
      <c r="E55" s="12" t="s">
        <v>34</v>
      </c>
      <c r="F55" s="13" t="s">
        <v>111</v>
      </c>
      <c r="G55" s="78" t="s">
        <v>62</v>
      </c>
      <c r="H55" s="213">
        <v>33</v>
      </c>
      <c r="I55" s="214">
        <v>95</v>
      </c>
      <c r="J55" s="214">
        <v>22</v>
      </c>
      <c r="K55" s="214">
        <v>0</v>
      </c>
      <c r="L55" s="214">
        <v>2</v>
      </c>
      <c r="M55" s="214">
        <v>2</v>
      </c>
      <c r="N55" s="215">
        <v>2</v>
      </c>
    </row>
    <row r="56" spans="2:14" x14ac:dyDescent="0.35">
      <c r="B56" s="589"/>
      <c r="C56" s="599"/>
      <c r="D56" s="45" t="s">
        <v>37</v>
      </c>
      <c r="E56" s="12" t="s">
        <v>38</v>
      </c>
      <c r="F56" s="13" t="s">
        <v>115</v>
      </c>
      <c r="G56" s="78" t="s">
        <v>65</v>
      </c>
      <c r="H56" s="213">
        <v>68</v>
      </c>
      <c r="I56" s="214">
        <v>198</v>
      </c>
      <c r="J56" s="214">
        <v>575</v>
      </c>
      <c r="K56" s="214">
        <v>61</v>
      </c>
      <c r="L56" s="214">
        <v>2</v>
      </c>
      <c r="M56" s="214">
        <v>2</v>
      </c>
      <c r="N56" s="215">
        <v>2</v>
      </c>
    </row>
    <row r="57" spans="2:14" x14ac:dyDescent="0.35">
      <c r="B57" s="589"/>
      <c r="C57" s="599"/>
      <c r="D57" s="45" t="s">
        <v>41</v>
      </c>
      <c r="E57" s="12" t="s">
        <v>42</v>
      </c>
      <c r="F57" s="13" t="s">
        <v>117</v>
      </c>
      <c r="G57" s="78" t="s">
        <v>77</v>
      </c>
      <c r="H57" s="213">
        <v>2</v>
      </c>
      <c r="I57" s="214">
        <v>7</v>
      </c>
      <c r="J57" s="214">
        <v>34</v>
      </c>
      <c r="K57" s="214">
        <v>2</v>
      </c>
      <c r="L57" s="214">
        <v>2</v>
      </c>
      <c r="M57" s="214">
        <v>2</v>
      </c>
      <c r="N57" s="215">
        <v>2</v>
      </c>
    </row>
    <row r="58" spans="2:14" ht="15" thickBot="1" x14ac:dyDescent="0.4">
      <c r="B58" s="589"/>
      <c r="C58" s="600"/>
      <c r="D58" s="29" t="s">
        <v>46</v>
      </c>
      <c r="E58" s="46" t="s">
        <v>47</v>
      </c>
      <c r="F58" s="47" t="s">
        <v>121</v>
      </c>
      <c r="G58" s="80" t="s">
        <v>93</v>
      </c>
      <c r="H58" s="216">
        <v>48</v>
      </c>
      <c r="I58" s="217">
        <v>111</v>
      </c>
      <c r="J58" s="217">
        <v>25</v>
      </c>
      <c r="K58" s="217">
        <v>0</v>
      </c>
      <c r="L58" s="217">
        <v>2</v>
      </c>
      <c r="M58" s="217">
        <v>2</v>
      </c>
      <c r="N58" s="218">
        <v>2</v>
      </c>
    </row>
    <row r="59" spans="2:14" x14ac:dyDescent="0.35">
      <c r="B59" s="589"/>
      <c r="C59" s="601" t="s">
        <v>124</v>
      </c>
      <c r="D59" s="53" t="s">
        <v>125</v>
      </c>
      <c r="E59" s="54" t="s">
        <v>23</v>
      </c>
      <c r="F59" s="55" t="s">
        <v>126</v>
      </c>
      <c r="G59" s="83" t="s">
        <v>128</v>
      </c>
      <c r="H59" s="225">
        <v>84</v>
      </c>
      <c r="I59" s="226">
        <v>180</v>
      </c>
      <c r="J59" s="226">
        <v>154</v>
      </c>
      <c r="K59" s="226">
        <v>216</v>
      </c>
      <c r="L59" s="226">
        <v>2</v>
      </c>
      <c r="M59" s="226">
        <v>2</v>
      </c>
      <c r="N59" s="227">
        <v>2</v>
      </c>
    </row>
    <row r="60" spans="2:14" ht="15" thickBot="1" x14ac:dyDescent="0.4">
      <c r="B60" s="589"/>
      <c r="C60" s="602"/>
      <c r="D60" s="27" t="s">
        <v>129</v>
      </c>
      <c r="E60" s="56" t="s">
        <v>57</v>
      </c>
      <c r="F60" s="57" t="s">
        <v>130</v>
      </c>
      <c r="G60" s="84" t="s">
        <v>109</v>
      </c>
      <c r="H60" s="228">
        <v>6</v>
      </c>
      <c r="I60" s="229">
        <v>8</v>
      </c>
      <c r="J60" s="229">
        <v>7</v>
      </c>
      <c r="K60" s="229">
        <v>0</v>
      </c>
      <c r="L60" s="229">
        <v>2</v>
      </c>
      <c r="M60" s="229">
        <v>2</v>
      </c>
      <c r="N60" s="230">
        <v>2</v>
      </c>
    </row>
    <row r="61" spans="2:14" x14ac:dyDescent="0.35">
      <c r="B61" s="589"/>
      <c r="C61" s="601" t="s">
        <v>131</v>
      </c>
      <c r="D61" s="50" t="s">
        <v>72</v>
      </c>
      <c r="E61" s="11" t="s">
        <v>132</v>
      </c>
      <c r="F61" s="60" t="s">
        <v>133</v>
      </c>
      <c r="G61" s="82" t="s">
        <v>134</v>
      </c>
      <c r="H61" s="222">
        <v>2</v>
      </c>
      <c r="I61" s="223">
        <v>2</v>
      </c>
      <c r="J61" s="223">
        <v>2</v>
      </c>
      <c r="K61" s="223">
        <v>2</v>
      </c>
      <c r="L61" s="223">
        <v>2</v>
      </c>
      <c r="M61" s="223">
        <v>2</v>
      </c>
      <c r="N61" s="224">
        <v>2</v>
      </c>
    </row>
    <row r="62" spans="2:14" ht="15" thickBot="1" x14ac:dyDescent="0.4">
      <c r="B62" s="589"/>
      <c r="C62" s="602"/>
      <c r="D62" s="27" t="s">
        <v>78</v>
      </c>
      <c r="E62" s="56" t="s">
        <v>135</v>
      </c>
      <c r="F62" s="61" t="s">
        <v>80</v>
      </c>
      <c r="G62" s="84" t="s">
        <v>136</v>
      </c>
      <c r="H62" s="228">
        <v>30</v>
      </c>
      <c r="I62" s="229">
        <v>169</v>
      </c>
      <c r="J62" s="229">
        <v>210</v>
      </c>
      <c r="K62" s="229">
        <v>0</v>
      </c>
      <c r="L62" s="229">
        <v>2</v>
      </c>
      <c r="M62" s="229">
        <v>2</v>
      </c>
      <c r="N62" s="230">
        <v>2</v>
      </c>
    </row>
    <row r="63" spans="2:14" x14ac:dyDescent="0.35">
      <c r="B63" s="589"/>
      <c r="C63" s="578" t="s">
        <v>137</v>
      </c>
      <c r="D63" s="25" t="s">
        <v>138</v>
      </c>
      <c r="E63" s="14" t="s">
        <v>139</v>
      </c>
      <c r="F63" s="15" t="s">
        <v>140</v>
      </c>
      <c r="G63" s="79" t="s">
        <v>141</v>
      </c>
      <c r="H63" s="222">
        <v>2</v>
      </c>
      <c r="I63" s="223">
        <v>2</v>
      </c>
      <c r="J63" s="223">
        <v>2</v>
      </c>
      <c r="K63" s="223">
        <v>2</v>
      </c>
      <c r="L63" s="223">
        <v>2</v>
      </c>
      <c r="M63" s="223">
        <v>2</v>
      </c>
      <c r="N63" s="224">
        <v>2</v>
      </c>
    </row>
    <row r="64" spans="2:14" ht="15" thickBot="1" x14ac:dyDescent="0.4">
      <c r="B64" s="589"/>
      <c r="C64" s="579"/>
      <c r="D64" s="29" t="s">
        <v>142</v>
      </c>
      <c r="E64" s="46" t="s">
        <v>143</v>
      </c>
      <c r="F64" s="62" t="s">
        <v>144</v>
      </c>
      <c r="G64" s="80" t="s">
        <v>145</v>
      </c>
      <c r="H64" s="216">
        <v>2</v>
      </c>
      <c r="I64" s="217">
        <v>2</v>
      </c>
      <c r="J64" s="217">
        <v>2</v>
      </c>
      <c r="K64" s="217">
        <v>2</v>
      </c>
      <c r="L64" s="217">
        <v>2</v>
      </c>
      <c r="M64" s="217">
        <v>2</v>
      </c>
      <c r="N64" s="218">
        <v>2</v>
      </c>
    </row>
    <row r="65" spans="2:17" ht="14.4" customHeight="1" x14ac:dyDescent="0.35">
      <c r="B65" s="589"/>
      <c r="C65" s="603" t="s">
        <v>82</v>
      </c>
      <c r="D65" s="25" t="s">
        <v>83</v>
      </c>
      <c r="E65" s="14" t="s">
        <v>146</v>
      </c>
      <c r="F65" s="15" t="s">
        <v>147</v>
      </c>
      <c r="G65" s="79" t="s">
        <v>148</v>
      </c>
      <c r="H65" s="231">
        <v>2</v>
      </c>
      <c r="I65" s="232">
        <v>2</v>
      </c>
      <c r="J65" s="232">
        <v>2</v>
      </c>
      <c r="K65" s="232">
        <v>2</v>
      </c>
      <c r="L65" s="232">
        <v>2</v>
      </c>
      <c r="M65" s="232">
        <v>2</v>
      </c>
      <c r="N65" s="233">
        <v>2</v>
      </c>
    </row>
    <row r="66" spans="2:17" x14ac:dyDescent="0.35">
      <c r="B66" s="589"/>
      <c r="C66" s="599"/>
      <c r="D66" s="45" t="s">
        <v>87</v>
      </c>
      <c r="E66" s="12" t="s">
        <v>149</v>
      </c>
      <c r="F66" s="16" t="s">
        <v>150</v>
      </c>
      <c r="G66" s="78" t="s">
        <v>151</v>
      </c>
      <c r="H66" s="213">
        <v>2</v>
      </c>
      <c r="I66" s="214">
        <v>2</v>
      </c>
      <c r="J66" s="214">
        <v>2</v>
      </c>
      <c r="K66" s="214">
        <v>2</v>
      </c>
      <c r="L66" s="214">
        <v>2</v>
      </c>
      <c r="M66" s="214">
        <v>2</v>
      </c>
      <c r="N66" s="215">
        <v>2</v>
      </c>
    </row>
    <row r="67" spans="2:17" x14ac:dyDescent="0.35">
      <c r="B67" s="589"/>
      <c r="C67" s="599"/>
      <c r="D67" s="12" t="s">
        <v>94</v>
      </c>
      <c r="E67" s="12" t="s">
        <v>152</v>
      </c>
      <c r="F67" s="17" t="s">
        <v>153</v>
      </c>
      <c r="G67" s="78" t="s">
        <v>154</v>
      </c>
      <c r="H67" s="213">
        <v>2</v>
      </c>
      <c r="I67" s="214">
        <v>2</v>
      </c>
      <c r="J67" s="214">
        <v>2</v>
      </c>
      <c r="K67" s="214">
        <v>2</v>
      </c>
      <c r="L67" s="214">
        <v>2</v>
      </c>
      <c r="M67" s="214">
        <v>2</v>
      </c>
      <c r="N67" s="215">
        <v>2</v>
      </c>
    </row>
    <row r="68" spans="2:17" ht="28.5" thickBot="1" x14ac:dyDescent="0.4">
      <c r="B68" s="589"/>
      <c r="C68" s="600"/>
      <c r="D68" s="12" t="s">
        <v>155</v>
      </c>
      <c r="E68" s="12" t="s">
        <v>102</v>
      </c>
      <c r="F68" s="17" t="s">
        <v>103</v>
      </c>
      <c r="G68" s="78" t="s">
        <v>104</v>
      </c>
      <c r="H68" s="216">
        <v>2</v>
      </c>
      <c r="I68" s="217">
        <v>2</v>
      </c>
      <c r="J68" s="217">
        <v>2</v>
      </c>
      <c r="K68" s="217">
        <v>2</v>
      </c>
      <c r="L68" s="217">
        <v>2</v>
      </c>
      <c r="M68" s="217">
        <v>2</v>
      </c>
      <c r="N68" s="218">
        <v>2</v>
      </c>
    </row>
    <row r="69" spans="2:17" x14ac:dyDescent="0.35">
      <c r="B69" s="589"/>
      <c r="C69" s="578" t="s">
        <v>156</v>
      </c>
      <c r="D69" s="25" t="s">
        <v>157</v>
      </c>
      <c r="E69" s="14" t="s">
        <v>158</v>
      </c>
      <c r="F69" s="15" t="s">
        <v>159</v>
      </c>
      <c r="G69" s="79" t="s">
        <v>160</v>
      </c>
      <c r="H69" s="231">
        <v>2</v>
      </c>
      <c r="I69" s="232">
        <v>2</v>
      </c>
      <c r="J69" s="232">
        <v>2</v>
      </c>
      <c r="K69" s="232">
        <v>2</v>
      </c>
      <c r="L69" s="232">
        <v>2</v>
      </c>
      <c r="M69" s="232">
        <v>2</v>
      </c>
      <c r="N69" s="233">
        <v>2</v>
      </c>
    </row>
    <row r="70" spans="2:17" ht="28" x14ac:dyDescent="0.35">
      <c r="B70" s="589"/>
      <c r="C70" s="579"/>
      <c r="D70" s="45" t="s">
        <v>161</v>
      </c>
      <c r="E70" s="63" t="s">
        <v>162</v>
      </c>
      <c r="F70" s="16" t="s">
        <v>163</v>
      </c>
      <c r="G70" s="78" t="s">
        <v>164</v>
      </c>
      <c r="H70" s="213">
        <v>2</v>
      </c>
      <c r="I70" s="214">
        <v>2</v>
      </c>
      <c r="J70" s="214">
        <v>2</v>
      </c>
      <c r="K70" s="214">
        <v>2</v>
      </c>
      <c r="L70" s="214">
        <v>2</v>
      </c>
      <c r="M70" s="214">
        <v>2</v>
      </c>
      <c r="N70" s="215">
        <v>2</v>
      </c>
    </row>
    <row r="71" spans="2:17" ht="28" x14ac:dyDescent="0.35">
      <c r="B71" s="589"/>
      <c r="C71" s="579"/>
      <c r="D71" s="45" t="s">
        <v>112</v>
      </c>
      <c r="E71" s="63" t="s">
        <v>165</v>
      </c>
      <c r="F71" s="16" t="s">
        <v>166</v>
      </c>
      <c r="G71" s="78" t="s">
        <v>167</v>
      </c>
      <c r="H71" s="213">
        <v>2</v>
      </c>
      <c r="I71" s="214">
        <v>2</v>
      </c>
      <c r="J71" s="214">
        <v>2</v>
      </c>
      <c r="K71" s="214">
        <v>2</v>
      </c>
      <c r="L71" s="214">
        <v>2</v>
      </c>
      <c r="M71" s="214">
        <v>2</v>
      </c>
      <c r="N71" s="215">
        <v>2</v>
      </c>
    </row>
    <row r="72" spans="2:17" x14ac:dyDescent="0.35">
      <c r="B72" s="589"/>
      <c r="C72" s="579"/>
      <c r="D72" s="45" t="s">
        <v>118</v>
      </c>
      <c r="E72" s="12" t="s">
        <v>119</v>
      </c>
      <c r="F72" s="16" t="s">
        <v>168</v>
      </c>
      <c r="G72" s="78" t="s">
        <v>120</v>
      </c>
      <c r="H72" s="213">
        <v>2</v>
      </c>
      <c r="I72" s="214">
        <v>2</v>
      </c>
      <c r="J72" s="214">
        <v>2</v>
      </c>
      <c r="K72" s="214">
        <v>2</v>
      </c>
      <c r="L72" s="214">
        <v>2</v>
      </c>
      <c r="M72" s="214">
        <v>2</v>
      </c>
      <c r="N72" s="215">
        <v>2</v>
      </c>
    </row>
    <row r="73" spans="2:17" ht="28.5" thickBot="1" x14ac:dyDescent="0.4">
      <c r="B73" s="589"/>
      <c r="C73" s="604"/>
      <c r="D73" s="27" t="s">
        <v>122</v>
      </c>
      <c r="E73" s="64" t="s">
        <v>123</v>
      </c>
      <c r="F73" s="22" t="s">
        <v>169</v>
      </c>
      <c r="G73" s="80" t="s">
        <v>127</v>
      </c>
      <c r="H73" s="228">
        <v>2</v>
      </c>
      <c r="I73" s="229">
        <v>2</v>
      </c>
      <c r="J73" s="229">
        <v>2</v>
      </c>
      <c r="K73" s="229">
        <v>2</v>
      </c>
      <c r="L73" s="229">
        <v>2</v>
      </c>
      <c r="M73" s="229">
        <v>2</v>
      </c>
      <c r="N73" s="230">
        <v>2</v>
      </c>
    </row>
    <row r="74" spans="2:17" ht="21.65" customHeight="1" x14ac:dyDescent="0.35">
      <c r="B74" s="589"/>
      <c r="C74" s="578" t="s">
        <v>170</v>
      </c>
      <c r="D74" s="25" t="s">
        <v>191</v>
      </c>
      <c r="E74" s="14" t="s">
        <v>149</v>
      </c>
      <c r="F74" s="26" t="s">
        <v>171</v>
      </c>
      <c r="G74" s="79" t="s">
        <v>172</v>
      </c>
      <c r="H74" s="222">
        <v>2</v>
      </c>
      <c r="I74" s="223">
        <v>2</v>
      </c>
      <c r="J74" s="223">
        <v>2</v>
      </c>
      <c r="K74" s="223">
        <v>2</v>
      </c>
      <c r="L74" s="223">
        <v>2</v>
      </c>
      <c r="M74" s="223">
        <v>2</v>
      </c>
      <c r="N74" s="224">
        <v>2</v>
      </c>
    </row>
    <row r="75" spans="2:17" ht="21.65" customHeight="1" thickBot="1" x14ac:dyDescent="0.4">
      <c r="B75" s="590"/>
      <c r="C75" s="605"/>
      <c r="D75" s="32" t="s">
        <v>173</v>
      </c>
      <c r="E75" s="48" t="s">
        <v>152</v>
      </c>
      <c r="F75" s="102" t="s">
        <v>174</v>
      </c>
      <c r="G75" s="81" t="s">
        <v>175</v>
      </c>
      <c r="H75" s="219">
        <v>2</v>
      </c>
      <c r="I75" s="220">
        <v>2</v>
      </c>
      <c r="J75" s="220">
        <v>2</v>
      </c>
      <c r="K75" s="220">
        <v>2</v>
      </c>
      <c r="L75" s="220">
        <v>2</v>
      </c>
      <c r="M75" s="220">
        <v>2</v>
      </c>
      <c r="N75" s="221">
        <v>2</v>
      </c>
    </row>
    <row r="76" spans="2:17" x14ac:dyDescent="0.35">
      <c r="B76" s="589" t="s">
        <v>177</v>
      </c>
      <c r="C76" s="606" t="s">
        <v>17</v>
      </c>
      <c r="D76" s="50" t="s">
        <v>18</v>
      </c>
      <c r="E76" s="11" t="s">
        <v>19</v>
      </c>
      <c r="F76" s="51" t="s">
        <v>20</v>
      </c>
      <c r="G76" s="82" t="s">
        <v>21</v>
      </c>
      <c r="H76" s="222">
        <v>2</v>
      </c>
      <c r="I76" s="223">
        <v>2</v>
      </c>
      <c r="J76" s="223">
        <v>2</v>
      </c>
      <c r="K76" s="223">
        <v>2</v>
      </c>
      <c r="L76" s="223">
        <v>2</v>
      </c>
      <c r="M76" s="223">
        <v>2</v>
      </c>
      <c r="N76" s="224">
        <v>2</v>
      </c>
      <c r="Q76" s="171"/>
    </row>
    <row r="77" spans="2:17" x14ac:dyDescent="0.35">
      <c r="B77" s="589"/>
      <c r="C77" s="607"/>
      <c r="D77" s="45" t="s">
        <v>26</v>
      </c>
      <c r="E77" s="12" t="s">
        <v>14</v>
      </c>
      <c r="F77" s="13" t="s">
        <v>27</v>
      </c>
      <c r="G77" s="78" t="s">
        <v>28</v>
      </c>
      <c r="H77" s="213">
        <v>3</v>
      </c>
      <c r="I77" s="214">
        <v>15</v>
      </c>
      <c r="J77" s="214">
        <v>14</v>
      </c>
      <c r="K77" s="214">
        <v>2</v>
      </c>
      <c r="L77" s="214">
        <v>2</v>
      </c>
      <c r="M77" s="214">
        <v>2</v>
      </c>
      <c r="N77" s="215">
        <v>2</v>
      </c>
    </row>
    <row r="78" spans="2:17" x14ac:dyDescent="0.35">
      <c r="B78" s="589"/>
      <c r="C78" s="607"/>
      <c r="D78" s="45" t="s">
        <v>45</v>
      </c>
      <c r="E78" s="12" t="s">
        <v>23</v>
      </c>
      <c r="F78" s="13" t="s">
        <v>48</v>
      </c>
      <c r="G78" s="78" t="s">
        <v>50</v>
      </c>
      <c r="H78" s="213">
        <v>36</v>
      </c>
      <c r="I78" s="214">
        <v>75</v>
      </c>
      <c r="J78" s="214">
        <v>192</v>
      </c>
      <c r="K78" s="214">
        <v>2</v>
      </c>
      <c r="L78" s="214">
        <v>2</v>
      </c>
      <c r="M78" s="214">
        <v>2</v>
      </c>
      <c r="N78" s="215">
        <v>2</v>
      </c>
    </row>
    <row r="79" spans="2:17" x14ac:dyDescent="0.35">
      <c r="B79" s="589"/>
      <c r="C79" s="607"/>
      <c r="D79" s="45" t="s">
        <v>52</v>
      </c>
      <c r="E79" s="12" t="s">
        <v>53</v>
      </c>
      <c r="F79" s="13" t="s">
        <v>54</v>
      </c>
      <c r="G79" s="78" t="s">
        <v>55</v>
      </c>
      <c r="H79" s="213">
        <v>14</v>
      </c>
      <c r="I79" s="214">
        <v>12</v>
      </c>
      <c r="J79" s="214">
        <v>52</v>
      </c>
      <c r="K79" s="214">
        <v>2</v>
      </c>
      <c r="L79" s="214">
        <v>2</v>
      </c>
      <c r="M79" s="214">
        <v>2</v>
      </c>
      <c r="N79" s="215">
        <v>2</v>
      </c>
    </row>
    <row r="80" spans="2:17" x14ac:dyDescent="0.35">
      <c r="B80" s="589"/>
      <c r="C80" s="607"/>
      <c r="D80" s="45" t="s">
        <v>56</v>
      </c>
      <c r="E80" s="12" t="s">
        <v>57</v>
      </c>
      <c r="F80" s="13" t="s">
        <v>58</v>
      </c>
      <c r="G80" s="78" t="s">
        <v>59</v>
      </c>
      <c r="H80" s="213">
        <v>2</v>
      </c>
      <c r="I80" s="214">
        <v>2</v>
      </c>
      <c r="J80" s="214">
        <v>2</v>
      </c>
      <c r="K80" s="214">
        <v>2</v>
      </c>
      <c r="L80" s="214">
        <v>2</v>
      </c>
      <c r="M80" s="214">
        <v>2</v>
      </c>
      <c r="N80" s="215">
        <v>2</v>
      </c>
    </row>
    <row r="81" spans="2:14" x14ac:dyDescent="0.35">
      <c r="B81" s="589"/>
      <c r="C81" s="607"/>
      <c r="D81" s="45" t="s">
        <v>60</v>
      </c>
      <c r="E81" s="12" t="s">
        <v>34</v>
      </c>
      <c r="F81" s="13" t="s">
        <v>61</v>
      </c>
      <c r="G81" s="78" t="s">
        <v>62</v>
      </c>
      <c r="H81" s="213">
        <v>2</v>
      </c>
      <c r="I81" s="214">
        <v>5</v>
      </c>
      <c r="J81" s="214">
        <v>2</v>
      </c>
      <c r="K81" s="214">
        <v>2</v>
      </c>
      <c r="L81" s="214">
        <v>2</v>
      </c>
      <c r="M81" s="214">
        <v>2</v>
      </c>
      <c r="N81" s="215">
        <v>2</v>
      </c>
    </row>
    <row r="82" spans="2:14" x14ac:dyDescent="0.35">
      <c r="B82" s="589"/>
      <c r="C82" s="607"/>
      <c r="D82" s="45" t="s">
        <v>63</v>
      </c>
      <c r="E82" s="12" t="s">
        <v>38</v>
      </c>
      <c r="F82" s="13" t="s">
        <v>64</v>
      </c>
      <c r="G82" s="78" t="s">
        <v>65</v>
      </c>
      <c r="H82" s="213">
        <v>3</v>
      </c>
      <c r="I82" s="214">
        <v>21</v>
      </c>
      <c r="J82" s="214">
        <v>110</v>
      </c>
      <c r="K82" s="214">
        <v>33</v>
      </c>
      <c r="L82" s="214">
        <v>2</v>
      </c>
      <c r="M82" s="214">
        <v>2</v>
      </c>
      <c r="N82" s="215">
        <v>2</v>
      </c>
    </row>
    <row r="83" spans="2:14" x14ac:dyDescent="0.35">
      <c r="B83" s="589"/>
      <c r="C83" s="607"/>
      <c r="D83" s="52" t="s">
        <v>66</v>
      </c>
      <c r="E83" s="18" t="s">
        <v>42</v>
      </c>
      <c r="F83" s="47" t="s">
        <v>76</v>
      </c>
      <c r="G83" s="80" t="s">
        <v>77</v>
      </c>
      <c r="H83" s="216">
        <v>5</v>
      </c>
      <c r="I83" s="217">
        <v>29</v>
      </c>
      <c r="J83" s="217">
        <v>180</v>
      </c>
      <c r="K83" s="217">
        <v>2</v>
      </c>
      <c r="L83" s="217">
        <v>2</v>
      </c>
      <c r="M83" s="217">
        <v>2</v>
      </c>
      <c r="N83" s="218">
        <v>2</v>
      </c>
    </row>
    <row r="84" spans="2:14" ht="15" thickBot="1" x14ac:dyDescent="0.4">
      <c r="B84" s="589"/>
      <c r="C84" s="607"/>
      <c r="D84" s="29" t="s">
        <v>88</v>
      </c>
      <c r="E84" s="46" t="s">
        <v>47</v>
      </c>
      <c r="F84" s="47" t="s">
        <v>92</v>
      </c>
      <c r="G84" s="80" t="s">
        <v>93</v>
      </c>
      <c r="H84" s="216">
        <v>2</v>
      </c>
      <c r="I84" s="217">
        <v>2</v>
      </c>
      <c r="J84" s="217">
        <v>2</v>
      </c>
      <c r="K84" s="217">
        <v>2</v>
      </c>
      <c r="L84" s="217">
        <v>2</v>
      </c>
      <c r="M84" s="217">
        <v>2</v>
      </c>
      <c r="N84" s="218">
        <v>2</v>
      </c>
    </row>
    <row r="85" spans="2:14" x14ac:dyDescent="0.35">
      <c r="B85" s="589"/>
      <c r="C85" s="608" t="s">
        <v>12</v>
      </c>
      <c r="D85" s="42" t="s">
        <v>13</v>
      </c>
      <c r="E85" s="43" t="s">
        <v>14</v>
      </c>
      <c r="F85" s="44" t="s">
        <v>15</v>
      </c>
      <c r="G85" s="77" t="s">
        <v>105</v>
      </c>
      <c r="H85" s="210">
        <v>10</v>
      </c>
      <c r="I85" s="211">
        <v>22</v>
      </c>
      <c r="J85" s="211">
        <v>206</v>
      </c>
      <c r="K85" s="211">
        <v>2</v>
      </c>
      <c r="L85" s="211">
        <v>2</v>
      </c>
      <c r="M85" s="211">
        <v>2</v>
      </c>
      <c r="N85" s="212">
        <v>2</v>
      </c>
    </row>
    <row r="86" spans="2:14" x14ac:dyDescent="0.35">
      <c r="B86" s="589"/>
      <c r="C86" s="599"/>
      <c r="D86" s="45" t="s">
        <v>22</v>
      </c>
      <c r="E86" s="12" t="s">
        <v>23</v>
      </c>
      <c r="F86" s="13" t="s">
        <v>106</v>
      </c>
      <c r="G86" s="78" t="s">
        <v>107</v>
      </c>
      <c r="H86" s="213">
        <v>2</v>
      </c>
      <c r="I86" s="214">
        <v>2</v>
      </c>
      <c r="J86" s="214">
        <v>2</v>
      </c>
      <c r="K86" s="214">
        <v>2</v>
      </c>
      <c r="L86" s="214">
        <v>2</v>
      </c>
      <c r="M86" s="214">
        <v>2</v>
      </c>
      <c r="N86" s="215">
        <v>2</v>
      </c>
    </row>
    <row r="87" spans="2:14" x14ac:dyDescent="0.35">
      <c r="B87" s="589"/>
      <c r="C87" s="599"/>
      <c r="D87" s="45" t="s">
        <v>29</v>
      </c>
      <c r="E87" s="12" t="s">
        <v>57</v>
      </c>
      <c r="F87" s="13" t="s">
        <v>108</v>
      </c>
      <c r="G87" s="78" t="s">
        <v>109</v>
      </c>
      <c r="H87" s="213">
        <v>2</v>
      </c>
      <c r="I87" s="214">
        <v>2</v>
      </c>
      <c r="J87" s="214">
        <v>2</v>
      </c>
      <c r="K87" s="214">
        <v>2</v>
      </c>
      <c r="L87" s="214">
        <v>2</v>
      </c>
      <c r="M87" s="214">
        <v>2</v>
      </c>
      <c r="N87" s="215">
        <v>2</v>
      </c>
    </row>
    <row r="88" spans="2:14" x14ac:dyDescent="0.35">
      <c r="B88" s="589"/>
      <c r="C88" s="599"/>
      <c r="D88" s="45" t="s">
        <v>33</v>
      </c>
      <c r="E88" s="12" t="s">
        <v>34</v>
      </c>
      <c r="F88" s="13" t="s">
        <v>111</v>
      </c>
      <c r="G88" s="78" t="s">
        <v>62</v>
      </c>
      <c r="H88" s="213">
        <v>5</v>
      </c>
      <c r="I88" s="214">
        <v>2</v>
      </c>
      <c r="J88" s="214">
        <v>2</v>
      </c>
      <c r="K88" s="214">
        <v>2</v>
      </c>
      <c r="L88" s="214">
        <v>2</v>
      </c>
      <c r="M88" s="214">
        <v>2</v>
      </c>
      <c r="N88" s="215">
        <v>2</v>
      </c>
    </row>
    <row r="89" spans="2:14" x14ac:dyDescent="0.35">
      <c r="B89" s="589"/>
      <c r="C89" s="599"/>
      <c r="D89" s="45" t="s">
        <v>37</v>
      </c>
      <c r="E89" s="12" t="s">
        <v>38</v>
      </c>
      <c r="F89" s="13" t="s">
        <v>115</v>
      </c>
      <c r="G89" s="78" t="s">
        <v>65</v>
      </c>
      <c r="H89" s="213">
        <v>2</v>
      </c>
      <c r="I89" s="214">
        <v>2</v>
      </c>
      <c r="J89" s="214">
        <v>2</v>
      </c>
      <c r="K89" s="214">
        <v>2</v>
      </c>
      <c r="L89" s="214">
        <v>2</v>
      </c>
      <c r="M89" s="214">
        <v>2</v>
      </c>
      <c r="N89" s="215">
        <v>2</v>
      </c>
    </row>
    <row r="90" spans="2:14" x14ac:dyDescent="0.35">
      <c r="B90" s="589"/>
      <c r="C90" s="599"/>
      <c r="D90" s="45" t="s">
        <v>41</v>
      </c>
      <c r="E90" s="12" t="s">
        <v>42</v>
      </c>
      <c r="F90" s="13" t="s">
        <v>117</v>
      </c>
      <c r="G90" s="78" t="s">
        <v>77</v>
      </c>
      <c r="H90" s="213">
        <v>101</v>
      </c>
      <c r="I90" s="214">
        <v>2</v>
      </c>
      <c r="J90" s="214">
        <v>2</v>
      </c>
      <c r="K90" s="214">
        <v>2</v>
      </c>
      <c r="L90" s="214">
        <v>2</v>
      </c>
      <c r="M90" s="214">
        <v>2</v>
      </c>
      <c r="N90" s="215">
        <v>2</v>
      </c>
    </row>
    <row r="91" spans="2:14" ht="15" thickBot="1" x14ac:dyDescent="0.4">
      <c r="B91" s="589"/>
      <c r="C91" s="609"/>
      <c r="D91" s="32" t="s">
        <v>46</v>
      </c>
      <c r="E91" s="48" t="s">
        <v>47</v>
      </c>
      <c r="F91" s="49" t="s">
        <v>121</v>
      </c>
      <c r="G91" s="81" t="s">
        <v>93</v>
      </c>
      <c r="H91" s="219">
        <v>5</v>
      </c>
      <c r="I91" s="220">
        <v>2</v>
      </c>
      <c r="J91" s="220">
        <v>2</v>
      </c>
      <c r="K91" s="220">
        <v>2</v>
      </c>
      <c r="L91" s="220">
        <v>2</v>
      </c>
      <c r="M91" s="220">
        <v>2</v>
      </c>
      <c r="N91" s="221">
        <v>2</v>
      </c>
    </row>
    <row r="92" spans="2:14" x14ac:dyDescent="0.35">
      <c r="B92" s="589"/>
      <c r="C92" s="610" t="s">
        <v>124</v>
      </c>
      <c r="D92" s="155" t="s">
        <v>125</v>
      </c>
      <c r="E92" s="156" t="s">
        <v>23</v>
      </c>
      <c r="F92" s="157" t="s">
        <v>126</v>
      </c>
      <c r="G92" s="158" t="s">
        <v>128</v>
      </c>
      <c r="H92" s="234">
        <v>2</v>
      </c>
      <c r="I92" s="235">
        <v>2</v>
      </c>
      <c r="J92" s="235">
        <v>2</v>
      </c>
      <c r="K92" s="235">
        <v>2</v>
      </c>
      <c r="L92" s="235">
        <v>2</v>
      </c>
      <c r="M92" s="235">
        <v>2</v>
      </c>
      <c r="N92" s="236">
        <v>2</v>
      </c>
    </row>
    <row r="93" spans="2:14" ht="15" thickBot="1" x14ac:dyDescent="0.4">
      <c r="B93" s="589"/>
      <c r="C93" s="611"/>
      <c r="D93" s="27" t="s">
        <v>129</v>
      </c>
      <c r="E93" s="56" t="s">
        <v>57</v>
      </c>
      <c r="F93" s="57" t="s">
        <v>130</v>
      </c>
      <c r="G93" s="84" t="s">
        <v>109</v>
      </c>
      <c r="H93" s="228">
        <v>4</v>
      </c>
      <c r="I93" s="229">
        <v>11</v>
      </c>
      <c r="J93" s="229">
        <v>120</v>
      </c>
      <c r="K93" s="229">
        <v>2</v>
      </c>
      <c r="L93" s="229">
        <v>2</v>
      </c>
      <c r="M93" s="229">
        <v>2</v>
      </c>
      <c r="N93" s="230">
        <v>2</v>
      </c>
    </row>
    <row r="94" spans="2:14" x14ac:dyDescent="0.35">
      <c r="B94" s="589"/>
      <c r="C94" s="612" t="s">
        <v>131</v>
      </c>
      <c r="D94" s="58" t="s">
        <v>72</v>
      </c>
      <c r="E94" s="59" t="s">
        <v>132</v>
      </c>
      <c r="F94" s="60" t="s">
        <v>133</v>
      </c>
      <c r="G94" s="82" t="s">
        <v>134</v>
      </c>
      <c r="H94" s="222">
        <v>2</v>
      </c>
      <c r="I94" s="223">
        <v>2</v>
      </c>
      <c r="J94" s="223">
        <v>2</v>
      </c>
      <c r="K94" s="223">
        <v>2</v>
      </c>
      <c r="L94" s="223">
        <v>2</v>
      </c>
      <c r="M94" s="223">
        <v>2</v>
      </c>
      <c r="N94" s="224">
        <v>2</v>
      </c>
    </row>
    <row r="95" spans="2:14" ht="15" thickBot="1" x14ac:dyDescent="0.4">
      <c r="B95" s="589"/>
      <c r="C95" s="611"/>
      <c r="D95" s="27" t="s">
        <v>78</v>
      </c>
      <c r="E95" s="56" t="s">
        <v>135</v>
      </c>
      <c r="F95" s="61" t="s">
        <v>80</v>
      </c>
      <c r="G95" s="84" t="s">
        <v>136</v>
      </c>
      <c r="H95" s="228">
        <v>2</v>
      </c>
      <c r="I95" s="229">
        <v>2</v>
      </c>
      <c r="J95" s="229">
        <v>19</v>
      </c>
      <c r="K95" s="229">
        <v>2</v>
      </c>
      <c r="L95" s="229">
        <v>2</v>
      </c>
      <c r="M95" s="229">
        <v>2</v>
      </c>
      <c r="N95" s="230">
        <v>2</v>
      </c>
    </row>
    <row r="96" spans="2:14" x14ac:dyDescent="0.35">
      <c r="B96" s="589"/>
      <c r="C96" s="613" t="s">
        <v>137</v>
      </c>
      <c r="D96" s="25" t="s">
        <v>138</v>
      </c>
      <c r="E96" s="14" t="s">
        <v>139</v>
      </c>
      <c r="F96" s="15" t="s">
        <v>140</v>
      </c>
      <c r="G96" s="79" t="s">
        <v>141</v>
      </c>
      <c r="H96" s="222">
        <v>2</v>
      </c>
      <c r="I96" s="223">
        <v>2</v>
      </c>
      <c r="J96" s="223">
        <v>77</v>
      </c>
      <c r="K96" s="223">
        <v>2</v>
      </c>
      <c r="L96" s="223">
        <v>2</v>
      </c>
      <c r="M96" s="223">
        <v>2</v>
      </c>
      <c r="N96" s="224">
        <v>2</v>
      </c>
    </row>
    <row r="97" spans="2:17" ht="15" thickBot="1" x14ac:dyDescent="0.4">
      <c r="B97" s="589"/>
      <c r="C97" s="607"/>
      <c r="D97" s="52" t="s">
        <v>142</v>
      </c>
      <c r="E97" s="18" t="s">
        <v>143</v>
      </c>
      <c r="F97" s="62" t="s">
        <v>144</v>
      </c>
      <c r="G97" s="80" t="s">
        <v>145</v>
      </c>
      <c r="H97" s="216">
        <v>2</v>
      </c>
      <c r="I97" s="217">
        <v>2</v>
      </c>
      <c r="J97" s="217">
        <v>2</v>
      </c>
      <c r="K97" s="217">
        <v>2</v>
      </c>
      <c r="L97" s="217">
        <v>2</v>
      </c>
      <c r="M97" s="217">
        <v>2</v>
      </c>
      <c r="N97" s="218">
        <v>2</v>
      </c>
    </row>
    <row r="98" spans="2:17" ht="14.4" customHeight="1" x14ac:dyDescent="0.35">
      <c r="B98" s="589"/>
      <c r="C98" s="603" t="s">
        <v>82</v>
      </c>
      <c r="D98" s="25" t="s">
        <v>83</v>
      </c>
      <c r="E98" s="14" t="s">
        <v>146</v>
      </c>
      <c r="F98" s="15" t="s">
        <v>147</v>
      </c>
      <c r="G98" s="79" t="s">
        <v>148</v>
      </c>
      <c r="H98" s="231">
        <v>2</v>
      </c>
      <c r="I98" s="232">
        <v>2</v>
      </c>
      <c r="J98" s="232">
        <v>2</v>
      </c>
      <c r="K98" s="232">
        <v>2</v>
      </c>
      <c r="L98" s="232">
        <v>2</v>
      </c>
      <c r="M98" s="232">
        <v>2</v>
      </c>
      <c r="N98" s="233">
        <v>2</v>
      </c>
    </row>
    <row r="99" spans="2:17" x14ac:dyDescent="0.35">
      <c r="B99" s="589"/>
      <c r="C99" s="599"/>
      <c r="D99" s="45" t="s">
        <v>87</v>
      </c>
      <c r="E99" s="12" t="s">
        <v>149</v>
      </c>
      <c r="F99" s="16" t="s">
        <v>150</v>
      </c>
      <c r="G99" s="78" t="s">
        <v>151</v>
      </c>
      <c r="H99" s="213">
        <v>2</v>
      </c>
      <c r="I99" s="214">
        <v>2</v>
      </c>
      <c r="J99" s="214">
        <v>2</v>
      </c>
      <c r="K99" s="214">
        <v>2</v>
      </c>
      <c r="L99" s="214">
        <v>2</v>
      </c>
      <c r="M99" s="214">
        <v>2</v>
      </c>
      <c r="N99" s="215">
        <v>2</v>
      </c>
    </row>
    <row r="100" spans="2:17" x14ac:dyDescent="0.35">
      <c r="B100" s="589"/>
      <c r="C100" s="599"/>
      <c r="D100" s="12" t="s">
        <v>94</v>
      </c>
      <c r="E100" s="12" t="s">
        <v>152</v>
      </c>
      <c r="F100" s="17" t="s">
        <v>153</v>
      </c>
      <c r="G100" s="78" t="s">
        <v>154</v>
      </c>
      <c r="H100" s="213">
        <v>2</v>
      </c>
      <c r="I100" s="214">
        <v>2</v>
      </c>
      <c r="J100" s="214">
        <v>2</v>
      </c>
      <c r="K100" s="214">
        <v>2</v>
      </c>
      <c r="L100" s="214">
        <v>2</v>
      </c>
      <c r="M100" s="214">
        <v>2</v>
      </c>
      <c r="N100" s="215">
        <v>2</v>
      </c>
    </row>
    <row r="101" spans="2:17" ht="28.5" thickBot="1" x14ac:dyDescent="0.4">
      <c r="B101" s="589"/>
      <c r="C101" s="600"/>
      <c r="D101" s="12" t="s">
        <v>155</v>
      </c>
      <c r="E101" s="12" t="s">
        <v>102</v>
      </c>
      <c r="F101" s="17" t="s">
        <v>103</v>
      </c>
      <c r="G101" s="78" t="s">
        <v>104</v>
      </c>
      <c r="H101" s="216">
        <v>2</v>
      </c>
      <c r="I101" s="217">
        <v>2</v>
      </c>
      <c r="J101" s="217">
        <v>2</v>
      </c>
      <c r="K101" s="217">
        <v>2</v>
      </c>
      <c r="L101" s="217">
        <v>2</v>
      </c>
      <c r="M101" s="217">
        <v>2</v>
      </c>
      <c r="N101" s="218">
        <v>2</v>
      </c>
    </row>
    <row r="102" spans="2:17" x14ac:dyDescent="0.35">
      <c r="B102" s="589"/>
      <c r="C102" s="613" t="s">
        <v>156</v>
      </c>
      <c r="D102" s="25" t="s">
        <v>157</v>
      </c>
      <c r="E102" s="14" t="s">
        <v>158</v>
      </c>
      <c r="F102" s="15" t="s">
        <v>159</v>
      </c>
      <c r="G102" s="79" t="s">
        <v>160</v>
      </c>
      <c r="H102" s="231">
        <v>2</v>
      </c>
      <c r="I102" s="232">
        <v>2</v>
      </c>
      <c r="J102" s="232">
        <v>2</v>
      </c>
      <c r="K102" s="232">
        <v>2</v>
      </c>
      <c r="L102" s="232">
        <v>2</v>
      </c>
      <c r="M102" s="232">
        <v>2</v>
      </c>
      <c r="N102" s="233">
        <v>2</v>
      </c>
    </row>
    <row r="103" spans="2:17" ht="28" x14ac:dyDescent="0.35">
      <c r="B103" s="589"/>
      <c r="C103" s="607"/>
      <c r="D103" s="45" t="s">
        <v>161</v>
      </c>
      <c r="E103" s="63" t="s">
        <v>162</v>
      </c>
      <c r="F103" s="16" t="s">
        <v>163</v>
      </c>
      <c r="G103" s="78" t="s">
        <v>164</v>
      </c>
      <c r="H103" s="213">
        <v>2</v>
      </c>
      <c r="I103" s="214">
        <v>2</v>
      </c>
      <c r="J103" s="214">
        <v>2</v>
      </c>
      <c r="K103" s="214">
        <v>2</v>
      </c>
      <c r="L103" s="214">
        <v>2</v>
      </c>
      <c r="M103" s="214">
        <v>2</v>
      </c>
      <c r="N103" s="215">
        <v>2</v>
      </c>
    </row>
    <row r="104" spans="2:17" ht="28" x14ac:dyDescent="0.35">
      <c r="B104" s="589"/>
      <c r="C104" s="607"/>
      <c r="D104" s="45" t="s">
        <v>112</v>
      </c>
      <c r="E104" s="63" t="s">
        <v>165</v>
      </c>
      <c r="F104" s="16" t="s">
        <v>166</v>
      </c>
      <c r="G104" s="78" t="s">
        <v>167</v>
      </c>
      <c r="H104" s="213">
        <v>2</v>
      </c>
      <c r="I104" s="214">
        <v>2</v>
      </c>
      <c r="J104" s="214">
        <v>2</v>
      </c>
      <c r="K104" s="214">
        <v>2</v>
      </c>
      <c r="L104" s="214">
        <v>2</v>
      </c>
      <c r="M104" s="214">
        <v>2</v>
      </c>
      <c r="N104" s="215">
        <v>2</v>
      </c>
    </row>
    <row r="105" spans="2:17" x14ac:dyDescent="0.35">
      <c r="B105" s="589"/>
      <c r="C105" s="607"/>
      <c r="D105" s="45" t="s">
        <v>118</v>
      </c>
      <c r="E105" s="12" t="s">
        <v>119</v>
      </c>
      <c r="F105" s="16" t="s">
        <v>168</v>
      </c>
      <c r="G105" s="78" t="s">
        <v>120</v>
      </c>
      <c r="H105" s="213">
        <v>2</v>
      </c>
      <c r="I105" s="214">
        <v>2</v>
      </c>
      <c r="J105" s="214">
        <v>2</v>
      </c>
      <c r="K105" s="214">
        <v>2</v>
      </c>
      <c r="L105" s="214">
        <v>2</v>
      </c>
      <c r="M105" s="214">
        <v>2</v>
      </c>
      <c r="N105" s="215">
        <v>2</v>
      </c>
    </row>
    <row r="106" spans="2:17" ht="28.5" thickBot="1" x14ac:dyDescent="0.4">
      <c r="B106" s="589"/>
      <c r="C106" s="614"/>
      <c r="D106" s="27" t="s">
        <v>122</v>
      </c>
      <c r="E106" s="64" t="s">
        <v>123</v>
      </c>
      <c r="F106" s="22" t="s">
        <v>169</v>
      </c>
      <c r="G106" s="80" t="s">
        <v>127</v>
      </c>
      <c r="H106" s="228">
        <v>2</v>
      </c>
      <c r="I106" s="229">
        <v>2</v>
      </c>
      <c r="J106" s="229">
        <v>2</v>
      </c>
      <c r="K106" s="229">
        <v>2</v>
      </c>
      <c r="L106" s="229">
        <v>2</v>
      </c>
      <c r="M106" s="229">
        <v>2</v>
      </c>
      <c r="N106" s="230">
        <v>2</v>
      </c>
    </row>
    <row r="107" spans="2:17" ht="18.649999999999999" customHeight="1" x14ac:dyDescent="0.35">
      <c r="B107" s="589"/>
      <c r="C107" s="613" t="s">
        <v>170</v>
      </c>
      <c r="D107" s="25" t="s">
        <v>191</v>
      </c>
      <c r="E107" s="14" t="s">
        <v>149</v>
      </c>
      <c r="F107" s="26" t="s">
        <v>171</v>
      </c>
      <c r="G107" s="79" t="s">
        <v>172</v>
      </c>
      <c r="H107" s="222">
        <v>2</v>
      </c>
      <c r="I107" s="223">
        <v>2</v>
      </c>
      <c r="J107" s="223">
        <v>2</v>
      </c>
      <c r="K107" s="223">
        <v>2</v>
      </c>
      <c r="L107" s="223">
        <v>2</v>
      </c>
      <c r="M107" s="223">
        <v>2</v>
      </c>
      <c r="N107" s="224">
        <v>2</v>
      </c>
    </row>
    <row r="108" spans="2:17" ht="24" customHeight="1" thickBot="1" x14ac:dyDescent="0.4">
      <c r="B108" s="590"/>
      <c r="C108" s="607"/>
      <c r="D108" s="29" t="s">
        <v>173</v>
      </c>
      <c r="E108" s="46" t="s">
        <v>152</v>
      </c>
      <c r="F108" s="162" t="s">
        <v>174</v>
      </c>
      <c r="G108" s="80" t="s">
        <v>175</v>
      </c>
      <c r="H108" s="216">
        <v>2</v>
      </c>
      <c r="I108" s="217">
        <v>2</v>
      </c>
      <c r="J108" s="217">
        <v>2</v>
      </c>
      <c r="K108" s="217">
        <v>2</v>
      </c>
      <c r="L108" s="217">
        <v>2</v>
      </c>
      <c r="M108" s="217">
        <v>2</v>
      </c>
      <c r="N108" s="218">
        <v>2</v>
      </c>
    </row>
    <row r="109" spans="2:17" x14ac:dyDescent="0.35">
      <c r="B109" s="596" t="s">
        <v>178</v>
      </c>
      <c r="C109" s="597" t="s">
        <v>17</v>
      </c>
      <c r="D109" s="42" t="s">
        <v>18</v>
      </c>
      <c r="E109" s="43" t="s">
        <v>19</v>
      </c>
      <c r="F109" s="71" t="s">
        <v>20</v>
      </c>
      <c r="G109" s="72" t="s">
        <v>21</v>
      </c>
      <c r="H109" s="210">
        <v>2</v>
      </c>
      <c r="I109" s="211">
        <v>2</v>
      </c>
      <c r="J109" s="211">
        <v>2</v>
      </c>
      <c r="K109" s="211">
        <v>2</v>
      </c>
      <c r="L109" s="211">
        <v>2</v>
      </c>
      <c r="M109" s="211">
        <v>2</v>
      </c>
      <c r="N109" s="212">
        <v>2</v>
      </c>
      <c r="Q109" s="171"/>
    </row>
    <row r="110" spans="2:17" x14ac:dyDescent="0.35">
      <c r="B110" s="589"/>
      <c r="C110" s="598"/>
      <c r="D110" s="45" t="s">
        <v>26</v>
      </c>
      <c r="E110" s="12" t="s">
        <v>14</v>
      </c>
      <c r="F110" s="23" t="s">
        <v>27</v>
      </c>
      <c r="G110" s="65" t="s">
        <v>28</v>
      </c>
      <c r="H110" s="213">
        <v>38</v>
      </c>
      <c r="I110" s="214">
        <v>78</v>
      </c>
      <c r="J110" s="214">
        <v>374</v>
      </c>
      <c r="K110" s="214">
        <v>214</v>
      </c>
      <c r="L110" s="214">
        <v>2</v>
      </c>
      <c r="M110" s="214">
        <v>2</v>
      </c>
      <c r="N110" s="215">
        <v>2</v>
      </c>
    </row>
    <row r="111" spans="2:17" x14ac:dyDescent="0.35">
      <c r="B111" s="589"/>
      <c r="C111" s="598"/>
      <c r="D111" s="45" t="s">
        <v>45</v>
      </c>
      <c r="E111" s="12" t="s">
        <v>23</v>
      </c>
      <c r="F111" s="23" t="s">
        <v>48</v>
      </c>
      <c r="G111" s="65" t="s">
        <v>50</v>
      </c>
      <c r="H111" s="213">
        <v>85</v>
      </c>
      <c r="I111" s="214">
        <v>372</v>
      </c>
      <c r="J111" s="214">
        <v>880</v>
      </c>
      <c r="K111" s="214">
        <v>457</v>
      </c>
      <c r="L111" s="214">
        <v>2</v>
      </c>
      <c r="M111" s="214">
        <v>2</v>
      </c>
      <c r="N111" s="215">
        <v>2</v>
      </c>
    </row>
    <row r="112" spans="2:17" x14ac:dyDescent="0.35">
      <c r="B112" s="589"/>
      <c r="C112" s="598"/>
      <c r="D112" s="45" t="s">
        <v>52</v>
      </c>
      <c r="E112" s="12" t="s">
        <v>53</v>
      </c>
      <c r="F112" s="23" t="s">
        <v>54</v>
      </c>
      <c r="G112" s="65" t="s">
        <v>55</v>
      </c>
      <c r="H112" s="213">
        <v>2</v>
      </c>
      <c r="I112" s="214">
        <v>2</v>
      </c>
      <c r="J112" s="214">
        <v>2</v>
      </c>
      <c r="K112" s="214">
        <v>2</v>
      </c>
      <c r="L112" s="214">
        <v>2</v>
      </c>
      <c r="M112" s="214">
        <v>2</v>
      </c>
      <c r="N112" s="215">
        <v>2</v>
      </c>
    </row>
    <row r="113" spans="2:14" x14ac:dyDescent="0.35">
      <c r="B113" s="589"/>
      <c r="C113" s="598"/>
      <c r="D113" s="45" t="s">
        <v>56</v>
      </c>
      <c r="E113" s="12" t="s">
        <v>57</v>
      </c>
      <c r="F113" s="23" t="s">
        <v>58</v>
      </c>
      <c r="G113" s="65" t="s">
        <v>59</v>
      </c>
      <c r="H113" s="213">
        <v>2</v>
      </c>
      <c r="I113" s="214">
        <v>2</v>
      </c>
      <c r="J113" s="214">
        <v>2</v>
      </c>
      <c r="K113" s="214">
        <v>2</v>
      </c>
      <c r="L113" s="214">
        <v>2</v>
      </c>
      <c r="M113" s="214">
        <v>2</v>
      </c>
      <c r="N113" s="215">
        <v>2</v>
      </c>
    </row>
    <row r="114" spans="2:14" x14ac:dyDescent="0.35">
      <c r="B114" s="589"/>
      <c r="C114" s="598"/>
      <c r="D114" s="45" t="s">
        <v>60</v>
      </c>
      <c r="E114" s="12" t="s">
        <v>34</v>
      </c>
      <c r="F114" s="23" t="s">
        <v>61</v>
      </c>
      <c r="G114" s="65" t="s">
        <v>62</v>
      </c>
      <c r="H114" s="213">
        <v>9</v>
      </c>
      <c r="I114" s="214">
        <v>109</v>
      </c>
      <c r="J114" s="214">
        <v>180</v>
      </c>
      <c r="K114" s="214">
        <v>217</v>
      </c>
      <c r="L114" s="214">
        <v>2</v>
      </c>
      <c r="M114" s="214">
        <v>2</v>
      </c>
      <c r="N114" s="215">
        <v>2</v>
      </c>
    </row>
    <row r="115" spans="2:14" x14ac:dyDescent="0.35">
      <c r="B115" s="589"/>
      <c r="C115" s="598"/>
      <c r="D115" s="45" t="s">
        <v>63</v>
      </c>
      <c r="E115" s="12" t="s">
        <v>38</v>
      </c>
      <c r="F115" s="23" t="s">
        <v>64</v>
      </c>
      <c r="G115" s="65" t="s">
        <v>65</v>
      </c>
      <c r="H115" s="213">
        <v>8</v>
      </c>
      <c r="I115" s="214">
        <v>16</v>
      </c>
      <c r="J115" s="214">
        <v>15</v>
      </c>
      <c r="K115" s="214">
        <v>62</v>
      </c>
      <c r="L115" s="214">
        <v>2</v>
      </c>
      <c r="M115" s="214">
        <v>2</v>
      </c>
      <c r="N115" s="215">
        <v>2</v>
      </c>
    </row>
    <row r="116" spans="2:14" x14ac:dyDescent="0.35">
      <c r="B116" s="589"/>
      <c r="C116" s="598"/>
      <c r="D116" s="29" t="s">
        <v>66</v>
      </c>
      <c r="E116" s="46" t="s">
        <v>42</v>
      </c>
      <c r="F116" s="66" t="s">
        <v>76</v>
      </c>
      <c r="G116" s="24" t="s">
        <v>77</v>
      </c>
      <c r="H116" s="213">
        <v>2</v>
      </c>
      <c r="I116" s="214">
        <v>2</v>
      </c>
      <c r="J116" s="214">
        <v>2</v>
      </c>
      <c r="K116" s="214">
        <v>2</v>
      </c>
      <c r="L116" s="214">
        <v>2</v>
      </c>
      <c r="M116" s="217">
        <v>2</v>
      </c>
      <c r="N116" s="218">
        <v>2</v>
      </c>
    </row>
    <row r="117" spans="2:14" ht="15" thickBot="1" x14ac:dyDescent="0.4">
      <c r="B117" s="589"/>
      <c r="C117" s="574"/>
      <c r="D117" s="32" t="s">
        <v>88</v>
      </c>
      <c r="E117" s="48" t="s">
        <v>47</v>
      </c>
      <c r="F117" s="161" t="s">
        <v>92</v>
      </c>
      <c r="G117" s="86" t="s">
        <v>93</v>
      </c>
      <c r="H117" s="219">
        <v>4</v>
      </c>
      <c r="I117" s="220">
        <v>9</v>
      </c>
      <c r="J117" s="220">
        <v>125</v>
      </c>
      <c r="K117" s="220">
        <v>90</v>
      </c>
      <c r="L117" s="220">
        <v>2</v>
      </c>
      <c r="M117" s="220">
        <v>2</v>
      </c>
      <c r="N117" s="221">
        <v>2</v>
      </c>
    </row>
    <row r="118" spans="2:14" x14ac:dyDescent="0.35">
      <c r="B118" s="589"/>
      <c r="C118" s="608" t="s">
        <v>12</v>
      </c>
      <c r="D118" s="42" t="s">
        <v>13</v>
      </c>
      <c r="E118" s="43" t="s">
        <v>14</v>
      </c>
      <c r="F118" s="71" t="s">
        <v>15</v>
      </c>
      <c r="G118" s="72" t="s">
        <v>105</v>
      </c>
      <c r="H118" s="210">
        <v>2</v>
      </c>
      <c r="I118" s="211">
        <v>2</v>
      </c>
      <c r="J118" s="211">
        <v>2</v>
      </c>
      <c r="K118" s="211">
        <v>2</v>
      </c>
      <c r="L118" s="211">
        <v>2</v>
      </c>
      <c r="M118" s="211">
        <v>2</v>
      </c>
      <c r="N118" s="212">
        <v>2</v>
      </c>
    </row>
    <row r="119" spans="2:14" x14ac:dyDescent="0.35">
      <c r="B119" s="589"/>
      <c r="C119" s="599"/>
      <c r="D119" s="45" t="s">
        <v>22</v>
      </c>
      <c r="E119" s="12" t="s">
        <v>23</v>
      </c>
      <c r="F119" s="23" t="s">
        <v>106</v>
      </c>
      <c r="G119" s="65" t="s">
        <v>107</v>
      </c>
      <c r="H119" s="213">
        <v>2</v>
      </c>
      <c r="I119" s="214">
        <v>2</v>
      </c>
      <c r="J119" s="214">
        <v>2</v>
      </c>
      <c r="K119" s="214">
        <v>2</v>
      </c>
      <c r="L119" s="214">
        <v>2</v>
      </c>
      <c r="M119" s="214">
        <v>2</v>
      </c>
      <c r="N119" s="215">
        <v>2</v>
      </c>
    </row>
    <row r="120" spans="2:14" x14ac:dyDescent="0.35">
      <c r="B120" s="589"/>
      <c r="C120" s="599"/>
      <c r="D120" s="45" t="s">
        <v>29</v>
      </c>
      <c r="E120" s="12" t="s">
        <v>57</v>
      </c>
      <c r="F120" s="23" t="s">
        <v>108</v>
      </c>
      <c r="G120" s="65" t="s">
        <v>109</v>
      </c>
      <c r="H120" s="213">
        <v>2</v>
      </c>
      <c r="I120" s="214">
        <v>2</v>
      </c>
      <c r="J120" s="214">
        <v>2</v>
      </c>
      <c r="K120" s="214">
        <v>2</v>
      </c>
      <c r="L120" s="214">
        <v>2</v>
      </c>
      <c r="M120" s="214">
        <v>2</v>
      </c>
      <c r="N120" s="215">
        <v>2</v>
      </c>
    </row>
    <row r="121" spans="2:14" x14ac:dyDescent="0.35">
      <c r="B121" s="589"/>
      <c r="C121" s="599"/>
      <c r="D121" s="45" t="s">
        <v>33</v>
      </c>
      <c r="E121" s="12" t="s">
        <v>34</v>
      </c>
      <c r="F121" s="23" t="s">
        <v>111</v>
      </c>
      <c r="G121" s="65" t="s">
        <v>62</v>
      </c>
      <c r="H121" s="213">
        <v>2</v>
      </c>
      <c r="I121" s="214">
        <v>2</v>
      </c>
      <c r="J121" s="214">
        <v>2</v>
      </c>
      <c r="K121" s="214">
        <v>2</v>
      </c>
      <c r="L121" s="214">
        <v>2</v>
      </c>
      <c r="M121" s="214">
        <v>2</v>
      </c>
      <c r="N121" s="215">
        <v>2</v>
      </c>
    </row>
    <row r="122" spans="2:14" x14ac:dyDescent="0.35">
      <c r="B122" s="589"/>
      <c r="C122" s="599"/>
      <c r="D122" s="45" t="s">
        <v>37</v>
      </c>
      <c r="E122" s="12" t="s">
        <v>38</v>
      </c>
      <c r="F122" s="23" t="s">
        <v>115</v>
      </c>
      <c r="G122" s="65" t="s">
        <v>65</v>
      </c>
      <c r="H122" s="213">
        <v>2</v>
      </c>
      <c r="I122" s="214">
        <v>5</v>
      </c>
      <c r="J122" s="214">
        <v>2</v>
      </c>
      <c r="K122" s="214">
        <v>2</v>
      </c>
      <c r="L122" s="214">
        <v>2</v>
      </c>
      <c r="M122" s="214">
        <v>2</v>
      </c>
      <c r="N122" s="215">
        <v>2</v>
      </c>
    </row>
    <row r="123" spans="2:14" x14ac:dyDescent="0.35">
      <c r="B123" s="589"/>
      <c r="C123" s="599"/>
      <c r="D123" s="45" t="s">
        <v>41</v>
      </c>
      <c r="E123" s="12" t="s">
        <v>42</v>
      </c>
      <c r="F123" s="23" t="s">
        <v>117</v>
      </c>
      <c r="G123" s="65" t="s">
        <v>77</v>
      </c>
      <c r="H123" s="213">
        <v>2</v>
      </c>
      <c r="I123" s="214">
        <v>2</v>
      </c>
      <c r="J123" s="214">
        <v>2</v>
      </c>
      <c r="K123" s="214">
        <v>2</v>
      </c>
      <c r="L123" s="214">
        <v>2</v>
      </c>
      <c r="M123" s="214">
        <v>2</v>
      </c>
      <c r="N123" s="215">
        <v>2</v>
      </c>
    </row>
    <row r="124" spans="2:14" ht="15" thickBot="1" x14ac:dyDescent="0.4">
      <c r="B124" s="589"/>
      <c r="C124" s="609"/>
      <c r="D124" s="32" t="s">
        <v>46</v>
      </c>
      <c r="E124" s="48" t="s">
        <v>47</v>
      </c>
      <c r="F124" s="161" t="s">
        <v>121</v>
      </c>
      <c r="G124" s="86" t="s">
        <v>93</v>
      </c>
      <c r="H124" s="219">
        <v>2</v>
      </c>
      <c r="I124" s="220">
        <v>4</v>
      </c>
      <c r="J124" s="220">
        <v>2</v>
      </c>
      <c r="K124" s="220">
        <v>2</v>
      </c>
      <c r="L124" s="220">
        <v>2</v>
      </c>
      <c r="M124" s="220">
        <v>2</v>
      </c>
      <c r="N124" s="221">
        <v>2</v>
      </c>
    </row>
    <row r="125" spans="2:14" x14ac:dyDescent="0.35">
      <c r="B125" s="589"/>
      <c r="C125" s="572" t="s">
        <v>124</v>
      </c>
      <c r="D125" s="155" t="s">
        <v>125</v>
      </c>
      <c r="E125" s="156" t="s">
        <v>23</v>
      </c>
      <c r="F125" s="159" t="s">
        <v>126</v>
      </c>
      <c r="G125" s="160" t="s">
        <v>128</v>
      </c>
      <c r="H125" s="234">
        <v>2</v>
      </c>
      <c r="I125" s="235">
        <v>2</v>
      </c>
      <c r="J125" s="235">
        <v>2</v>
      </c>
      <c r="K125" s="235">
        <v>2</v>
      </c>
      <c r="L125" s="235">
        <v>2</v>
      </c>
      <c r="M125" s="235">
        <v>2</v>
      </c>
      <c r="N125" s="236">
        <v>2</v>
      </c>
    </row>
    <row r="126" spans="2:14" ht="15" thickBot="1" x14ac:dyDescent="0.4">
      <c r="B126" s="589"/>
      <c r="C126" s="602"/>
      <c r="D126" s="27" t="s">
        <v>129</v>
      </c>
      <c r="E126" s="56" t="s">
        <v>57</v>
      </c>
      <c r="F126" s="67" t="s">
        <v>130</v>
      </c>
      <c r="G126" s="68" t="s">
        <v>109</v>
      </c>
      <c r="H126" s="228">
        <v>20</v>
      </c>
      <c r="I126" s="229">
        <v>60</v>
      </c>
      <c r="J126" s="229">
        <v>126</v>
      </c>
      <c r="K126" s="229">
        <v>215</v>
      </c>
      <c r="L126" s="229">
        <v>2</v>
      </c>
      <c r="M126" s="229">
        <v>2</v>
      </c>
      <c r="N126" s="230">
        <v>2</v>
      </c>
    </row>
    <row r="127" spans="2:14" x14ac:dyDescent="0.35">
      <c r="B127" s="589"/>
      <c r="C127" s="601" t="s">
        <v>131</v>
      </c>
      <c r="D127" s="58" t="s">
        <v>72</v>
      </c>
      <c r="E127" s="59" t="s">
        <v>132</v>
      </c>
      <c r="F127" s="58" t="s">
        <v>133</v>
      </c>
      <c r="G127" s="74" t="s">
        <v>134</v>
      </c>
      <c r="H127" s="222">
        <v>2</v>
      </c>
      <c r="I127" s="223">
        <v>2</v>
      </c>
      <c r="J127" s="223">
        <v>2</v>
      </c>
      <c r="K127" s="223">
        <v>2</v>
      </c>
      <c r="L127" s="223">
        <v>2</v>
      </c>
      <c r="M127" s="223">
        <v>2</v>
      </c>
      <c r="N127" s="224">
        <v>2</v>
      </c>
    </row>
    <row r="128" spans="2:14" ht="15" thickBot="1" x14ac:dyDescent="0.4">
      <c r="B128" s="589"/>
      <c r="C128" s="602"/>
      <c r="D128" s="27" t="s">
        <v>78</v>
      </c>
      <c r="E128" s="56" t="s">
        <v>135</v>
      </c>
      <c r="F128" s="27" t="s">
        <v>80</v>
      </c>
      <c r="G128" s="68" t="s">
        <v>136</v>
      </c>
      <c r="H128" s="228">
        <v>4</v>
      </c>
      <c r="I128" s="229">
        <v>104</v>
      </c>
      <c r="J128" s="229">
        <v>392</v>
      </c>
      <c r="K128" s="229">
        <v>0</v>
      </c>
      <c r="L128" s="229">
        <v>2</v>
      </c>
      <c r="M128" s="229">
        <v>2</v>
      </c>
      <c r="N128" s="230">
        <v>2</v>
      </c>
    </row>
    <row r="129" spans="2:17" x14ac:dyDescent="0.35">
      <c r="B129" s="589"/>
      <c r="C129" s="578" t="s">
        <v>137</v>
      </c>
      <c r="D129" s="25" t="s">
        <v>138</v>
      </c>
      <c r="E129" s="14" t="s">
        <v>139</v>
      </c>
      <c r="F129" s="25" t="s">
        <v>140</v>
      </c>
      <c r="G129" s="69" t="s">
        <v>141</v>
      </c>
      <c r="H129" s="222">
        <v>2</v>
      </c>
      <c r="I129" s="223">
        <v>2</v>
      </c>
      <c r="J129" s="223">
        <v>2</v>
      </c>
      <c r="K129" s="223">
        <v>2</v>
      </c>
      <c r="L129" s="223">
        <v>2</v>
      </c>
      <c r="M129" s="223">
        <v>2</v>
      </c>
      <c r="N129" s="224">
        <v>2</v>
      </c>
    </row>
    <row r="130" spans="2:17" ht="15" thickBot="1" x14ac:dyDescent="0.4">
      <c r="B130" s="589"/>
      <c r="C130" s="579"/>
      <c r="D130" s="52" t="s">
        <v>142</v>
      </c>
      <c r="E130" s="18" t="s">
        <v>143</v>
      </c>
      <c r="F130" s="52" t="s">
        <v>144</v>
      </c>
      <c r="G130" s="24" t="s">
        <v>145</v>
      </c>
      <c r="H130" s="216">
        <v>2</v>
      </c>
      <c r="I130" s="217">
        <v>64</v>
      </c>
      <c r="J130" s="217">
        <v>330</v>
      </c>
      <c r="K130" s="217">
        <v>0</v>
      </c>
      <c r="L130" s="217">
        <v>2</v>
      </c>
      <c r="M130" s="217">
        <v>2</v>
      </c>
      <c r="N130" s="218">
        <v>2</v>
      </c>
    </row>
    <row r="131" spans="2:17" ht="14.4" customHeight="1" x14ac:dyDescent="0.35">
      <c r="B131" s="589"/>
      <c r="C131" s="603" t="s">
        <v>82</v>
      </c>
      <c r="D131" s="25" t="s">
        <v>83</v>
      </c>
      <c r="E131" s="14" t="s">
        <v>146</v>
      </c>
      <c r="F131" s="25" t="s">
        <v>147</v>
      </c>
      <c r="G131" s="69" t="s">
        <v>148</v>
      </c>
      <c r="H131" s="231">
        <v>2</v>
      </c>
      <c r="I131" s="232">
        <v>2</v>
      </c>
      <c r="J131" s="232">
        <v>2</v>
      </c>
      <c r="K131" s="232">
        <v>2</v>
      </c>
      <c r="L131" s="232">
        <v>2</v>
      </c>
      <c r="M131" s="232">
        <v>2</v>
      </c>
      <c r="N131" s="233">
        <v>2</v>
      </c>
    </row>
    <row r="132" spans="2:17" x14ac:dyDescent="0.35">
      <c r="B132" s="589"/>
      <c r="C132" s="599"/>
      <c r="D132" s="45" t="s">
        <v>87</v>
      </c>
      <c r="E132" s="12" t="s">
        <v>149</v>
      </c>
      <c r="F132" s="45" t="s">
        <v>150</v>
      </c>
      <c r="G132" s="65" t="s">
        <v>151</v>
      </c>
      <c r="H132" s="213">
        <v>2</v>
      </c>
      <c r="I132" s="214">
        <v>2</v>
      </c>
      <c r="J132" s="214">
        <v>2</v>
      </c>
      <c r="K132" s="214">
        <v>2</v>
      </c>
      <c r="L132" s="214">
        <v>2</v>
      </c>
      <c r="M132" s="214">
        <v>2</v>
      </c>
      <c r="N132" s="215">
        <v>2</v>
      </c>
    </row>
    <row r="133" spans="2:17" x14ac:dyDescent="0.35">
      <c r="B133" s="589"/>
      <c r="C133" s="599"/>
      <c r="D133" s="12" t="s">
        <v>94</v>
      </c>
      <c r="E133" s="12" t="s">
        <v>152</v>
      </c>
      <c r="F133" s="12" t="s">
        <v>153</v>
      </c>
      <c r="G133" s="65" t="s">
        <v>154</v>
      </c>
      <c r="H133" s="213">
        <v>2</v>
      </c>
      <c r="I133" s="214">
        <v>2</v>
      </c>
      <c r="J133" s="214">
        <v>2</v>
      </c>
      <c r="K133" s="214">
        <v>2</v>
      </c>
      <c r="L133" s="214">
        <v>2</v>
      </c>
      <c r="M133" s="214">
        <v>2</v>
      </c>
      <c r="N133" s="215">
        <v>2</v>
      </c>
    </row>
    <row r="134" spans="2:17" ht="28.5" thickBot="1" x14ac:dyDescent="0.4">
      <c r="B134" s="589"/>
      <c r="C134" s="600"/>
      <c r="D134" s="12" t="s">
        <v>155</v>
      </c>
      <c r="E134" s="12" t="s">
        <v>102</v>
      </c>
      <c r="F134" s="12" t="s">
        <v>103</v>
      </c>
      <c r="G134" s="65" t="s">
        <v>104</v>
      </c>
      <c r="H134" s="216">
        <v>2</v>
      </c>
      <c r="I134" s="217">
        <v>2</v>
      </c>
      <c r="J134" s="217">
        <v>2</v>
      </c>
      <c r="K134" s="217">
        <v>2</v>
      </c>
      <c r="L134" s="217">
        <v>2</v>
      </c>
      <c r="M134" s="217">
        <v>2</v>
      </c>
      <c r="N134" s="218">
        <v>2</v>
      </c>
    </row>
    <row r="135" spans="2:17" x14ac:dyDescent="0.35">
      <c r="B135" s="589"/>
      <c r="C135" s="578" t="s">
        <v>156</v>
      </c>
      <c r="D135" s="25" t="s">
        <v>157</v>
      </c>
      <c r="E135" s="14" t="s">
        <v>158</v>
      </c>
      <c r="F135" s="25" t="s">
        <v>159</v>
      </c>
      <c r="G135" s="69" t="s">
        <v>160</v>
      </c>
      <c r="H135" s="231">
        <v>2</v>
      </c>
      <c r="I135" s="232">
        <v>2</v>
      </c>
      <c r="J135" s="232">
        <v>2</v>
      </c>
      <c r="K135" s="232">
        <v>2</v>
      </c>
      <c r="L135" s="232">
        <v>2</v>
      </c>
      <c r="M135" s="232">
        <v>2</v>
      </c>
      <c r="N135" s="233">
        <v>2</v>
      </c>
    </row>
    <row r="136" spans="2:17" ht="28" x14ac:dyDescent="0.35">
      <c r="B136" s="589"/>
      <c r="C136" s="579"/>
      <c r="D136" s="45" t="s">
        <v>161</v>
      </c>
      <c r="E136" s="63" t="s">
        <v>162</v>
      </c>
      <c r="F136" s="45" t="s">
        <v>163</v>
      </c>
      <c r="G136" s="65" t="s">
        <v>164</v>
      </c>
      <c r="H136" s="213">
        <v>2</v>
      </c>
      <c r="I136" s="214">
        <v>2</v>
      </c>
      <c r="J136" s="214">
        <v>2</v>
      </c>
      <c r="K136" s="214">
        <v>2</v>
      </c>
      <c r="L136" s="214">
        <v>2</v>
      </c>
      <c r="M136" s="214">
        <v>2</v>
      </c>
      <c r="N136" s="215">
        <v>2</v>
      </c>
    </row>
    <row r="137" spans="2:17" ht="28" x14ac:dyDescent="0.35">
      <c r="B137" s="589"/>
      <c r="C137" s="579"/>
      <c r="D137" s="45" t="s">
        <v>112</v>
      </c>
      <c r="E137" s="63" t="s">
        <v>165</v>
      </c>
      <c r="F137" s="45" t="s">
        <v>166</v>
      </c>
      <c r="G137" s="65" t="s">
        <v>167</v>
      </c>
      <c r="H137" s="213">
        <v>2</v>
      </c>
      <c r="I137" s="214">
        <v>2</v>
      </c>
      <c r="J137" s="214">
        <v>2</v>
      </c>
      <c r="K137" s="214">
        <v>2</v>
      </c>
      <c r="L137" s="214">
        <v>2</v>
      </c>
      <c r="M137" s="214">
        <v>2</v>
      </c>
      <c r="N137" s="215">
        <v>2</v>
      </c>
    </row>
    <row r="138" spans="2:17" x14ac:dyDescent="0.35">
      <c r="B138" s="589"/>
      <c r="C138" s="579"/>
      <c r="D138" s="45" t="s">
        <v>118</v>
      </c>
      <c r="E138" s="12" t="s">
        <v>119</v>
      </c>
      <c r="F138" s="45" t="s">
        <v>168</v>
      </c>
      <c r="G138" s="65" t="s">
        <v>120</v>
      </c>
      <c r="H138" s="213">
        <v>2</v>
      </c>
      <c r="I138" s="214">
        <v>2</v>
      </c>
      <c r="J138" s="214">
        <v>2</v>
      </c>
      <c r="K138" s="214">
        <v>2</v>
      </c>
      <c r="L138" s="214">
        <v>2</v>
      </c>
      <c r="M138" s="214">
        <v>2</v>
      </c>
      <c r="N138" s="215">
        <v>2</v>
      </c>
    </row>
    <row r="139" spans="2:17" ht="28.5" thickBot="1" x14ac:dyDescent="0.4">
      <c r="B139" s="589"/>
      <c r="C139" s="604"/>
      <c r="D139" s="27" t="s">
        <v>122</v>
      </c>
      <c r="E139" s="64" t="s">
        <v>123</v>
      </c>
      <c r="F139" s="70" t="s">
        <v>169</v>
      </c>
      <c r="G139" s="24" t="s">
        <v>127</v>
      </c>
      <c r="H139" s="228">
        <v>2</v>
      </c>
      <c r="I139" s="214">
        <v>2</v>
      </c>
      <c r="J139" s="229">
        <v>2</v>
      </c>
      <c r="K139" s="229">
        <v>2</v>
      </c>
      <c r="L139" s="229">
        <v>2</v>
      </c>
      <c r="M139" s="229">
        <v>2</v>
      </c>
      <c r="N139" s="230">
        <v>2</v>
      </c>
    </row>
    <row r="140" spans="2:17" ht="24.65" customHeight="1" x14ac:dyDescent="0.35">
      <c r="B140" s="589"/>
      <c r="C140" s="578" t="s">
        <v>170</v>
      </c>
      <c r="D140" s="25" t="s">
        <v>191</v>
      </c>
      <c r="E140" s="14" t="s">
        <v>149</v>
      </c>
      <c r="F140" s="28" t="s">
        <v>171</v>
      </c>
      <c r="G140" s="69" t="s">
        <v>172</v>
      </c>
      <c r="H140" s="222">
        <v>2</v>
      </c>
      <c r="I140" s="223">
        <v>2</v>
      </c>
      <c r="J140" s="223">
        <v>2</v>
      </c>
      <c r="K140" s="223">
        <v>2</v>
      </c>
      <c r="L140" s="223">
        <v>2</v>
      </c>
      <c r="M140" s="223">
        <v>2</v>
      </c>
      <c r="N140" s="224">
        <v>2</v>
      </c>
    </row>
    <row r="141" spans="2:17" ht="21.65" customHeight="1" thickBot="1" x14ac:dyDescent="0.4">
      <c r="B141" s="589"/>
      <c r="C141" s="579"/>
      <c r="D141" s="29" t="s">
        <v>173</v>
      </c>
      <c r="E141" s="46" t="s">
        <v>152</v>
      </c>
      <c r="F141" s="30" t="s">
        <v>174</v>
      </c>
      <c r="G141" s="24" t="s">
        <v>175</v>
      </c>
      <c r="H141" s="216">
        <v>2</v>
      </c>
      <c r="I141" s="217">
        <v>2</v>
      </c>
      <c r="J141" s="217">
        <v>2</v>
      </c>
      <c r="K141" s="217">
        <v>2</v>
      </c>
      <c r="L141" s="217">
        <v>2</v>
      </c>
      <c r="M141" s="217">
        <v>2</v>
      </c>
      <c r="N141" s="218">
        <v>2</v>
      </c>
    </row>
    <row r="142" spans="2:17" x14ac:dyDescent="0.35">
      <c r="B142" s="596" t="s">
        <v>179</v>
      </c>
      <c r="C142" s="597" t="s">
        <v>17</v>
      </c>
      <c r="D142" s="42" t="s">
        <v>18</v>
      </c>
      <c r="E142" s="43" t="s">
        <v>19</v>
      </c>
      <c r="F142" s="71" t="s">
        <v>20</v>
      </c>
      <c r="G142" s="72" t="s">
        <v>21</v>
      </c>
      <c r="H142" s="210">
        <v>2</v>
      </c>
      <c r="I142" s="211">
        <v>2</v>
      </c>
      <c r="J142" s="211">
        <v>2</v>
      </c>
      <c r="K142" s="211">
        <v>2</v>
      </c>
      <c r="L142" s="211">
        <v>2</v>
      </c>
      <c r="M142" s="211">
        <v>2</v>
      </c>
      <c r="N142" s="212">
        <v>2</v>
      </c>
      <c r="Q142" s="171"/>
    </row>
    <row r="143" spans="2:17" x14ac:dyDescent="0.35">
      <c r="B143" s="589"/>
      <c r="C143" s="598"/>
      <c r="D143" s="45" t="s">
        <v>26</v>
      </c>
      <c r="E143" s="12" t="s">
        <v>14</v>
      </c>
      <c r="F143" s="23" t="s">
        <v>27</v>
      </c>
      <c r="G143" s="65" t="s">
        <v>28</v>
      </c>
      <c r="H143" s="213">
        <v>38</v>
      </c>
      <c r="I143" s="214">
        <v>13</v>
      </c>
      <c r="J143" s="214">
        <v>67</v>
      </c>
      <c r="K143" s="214">
        <v>0</v>
      </c>
      <c r="L143" s="214">
        <v>2</v>
      </c>
      <c r="M143" s="214">
        <v>2</v>
      </c>
      <c r="N143" s="215">
        <v>2</v>
      </c>
    </row>
    <row r="144" spans="2:17" x14ac:dyDescent="0.35">
      <c r="B144" s="589"/>
      <c r="C144" s="598"/>
      <c r="D144" s="45" t="s">
        <v>45</v>
      </c>
      <c r="E144" s="12" t="s">
        <v>23</v>
      </c>
      <c r="F144" s="23" t="s">
        <v>48</v>
      </c>
      <c r="G144" s="65" t="s">
        <v>50</v>
      </c>
      <c r="H144" s="213">
        <v>68</v>
      </c>
      <c r="I144" s="214">
        <v>112</v>
      </c>
      <c r="J144" s="214">
        <v>492</v>
      </c>
      <c r="K144" s="214">
        <v>0</v>
      </c>
      <c r="L144" s="214">
        <v>2</v>
      </c>
      <c r="M144" s="214">
        <v>2</v>
      </c>
      <c r="N144" s="215">
        <v>2</v>
      </c>
    </row>
    <row r="145" spans="2:14" x14ac:dyDescent="0.35">
      <c r="B145" s="589"/>
      <c r="C145" s="598"/>
      <c r="D145" s="45" t="s">
        <v>52</v>
      </c>
      <c r="E145" s="12" t="s">
        <v>53</v>
      </c>
      <c r="F145" s="23" t="s">
        <v>54</v>
      </c>
      <c r="G145" s="65" t="s">
        <v>55</v>
      </c>
      <c r="H145" s="213">
        <v>2</v>
      </c>
      <c r="I145" s="214">
        <v>2</v>
      </c>
      <c r="J145" s="214">
        <v>2</v>
      </c>
      <c r="K145" s="214">
        <v>2</v>
      </c>
      <c r="L145" s="214">
        <v>2</v>
      </c>
      <c r="M145" s="214">
        <v>2</v>
      </c>
      <c r="N145" s="215">
        <v>2</v>
      </c>
    </row>
    <row r="146" spans="2:14" x14ac:dyDescent="0.35">
      <c r="B146" s="589"/>
      <c r="C146" s="598"/>
      <c r="D146" s="45" t="s">
        <v>56</v>
      </c>
      <c r="E146" s="12" t="s">
        <v>57</v>
      </c>
      <c r="F146" s="23" t="s">
        <v>58</v>
      </c>
      <c r="G146" s="65" t="s">
        <v>59</v>
      </c>
      <c r="H146" s="213">
        <v>2</v>
      </c>
      <c r="I146" s="214">
        <v>2</v>
      </c>
      <c r="J146" s="214">
        <v>2</v>
      </c>
      <c r="K146" s="214">
        <v>2</v>
      </c>
      <c r="L146" s="214">
        <v>2</v>
      </c>
      <c r="M146" s="214">
        <v>2</v>
      </c>
      <c r="N146" s="215">
        <v>2</v>
      </c>
    </row>
    <row r="147" spans="2:14" x14ac:dyDescent="0.35">
      <c r="B147" s="589"/>
      <c r="C147" s="598"/>
      <c r="D147" s="45" t="s">
        <v>60</v>
      </c>
      <c r="E147" s="12" t="s">
        <v>34</v>
      </c>
      <c r="F147" s="23" t="s">
        <v>61</v>
      </c>
      <c r="G147" s="65" t="s">
        <v>62</v>
      </c>
      <c r="H147" s="213">
        <v>15</v>
      </c>
      <c r="I147" s="214">
        <v>9</v>
      </c>
      <c r="J147" s="214">
        <v>100</v>
      </c>
      <c r="K147" s="214">
        <v>0</v>
      </c>
      <c r="L147" s="214">
        <v>2</v>
      </c>
      <c r="M147" s="214">
        <v>2</v>
      </c>
      <c r="N147" s="215">
        <v>2</v>
      </c>
    </row>
    <row r="148" spans="2:14" x14ac:dyDescent="0.35">
      <c r="B148" s="589"/>
      <c r="C148" s="598"/>
      <c r="D148" s="45" t="s">
        <v>63</v>
      </c>
      <c r="E148" s="12" t="s">
        <v>38</v>
      </c>
      <c r="F148" s="23" t="s">
        <v>64</v>
      </c>
      <c r="G148" s="65" t="s">
        <v>65</v>
      </c>
      <c r="H148" s="213">
        <v>26</v>
      </c>
      <c r="I148" s="214">
        <v>54</v>
      </c>
      <c r="J148" s="214">
        <v>60</v>
      </c>
      <c r="K148" s="214">
        <v>31</v>
      </c>
      <c r="L148" s="214">
        <v>2</v>
      </c>
      <c r="M148" s="214">
        <v>2</v>
      </c>
      <c r="N148" s="215">
        <v>2</v>
      </c>
    </row>
    <row r="149" spans="2:14" x14ac:dyDescent="0.35">
      <c r="B149" s="589"/>
      <c r="C149" s="598"/>
      <c r="D149" s="29" t="s">
        <v>66</v>
      </c>
      <c r="E149" s="46" t="s">
        <v>42</v>
      </c>
      <c r="F149" s="66" t="s">
        <v>76</v>
      </c>
      <c r="G149" s="24" t="s">
        <v>77</v>
      </c>
      <c r="H149" s="213">
        <v>2</v>
      </c>
      <c r="I149" s="214">
        <v>2</v>
      </c>
      <c r="J149" s="214">
        <v>2</v>
      </c>
      <c r="K149" s="214">
        <v>2</v>
      </c>
      <c r="L149" s="214">
        <v>2</v>
      </c>
      <c r="M149" s="214">
        <v>2</v>
      </c>
      <c r="N149" s="215">
        <v>2</v>
      </c>
    </row>
    <row r="150" spans="2:14" ht="15" thickBot="1" x14ac:dyDescent="0.4">
      <c r="B150" s="589"/>
      <c r="C150" s="574"/>
      <c r="D150" s="32" t="s">
        <v>88</v>
      </c>
      <c r="E150" s="48" t="s">
        <v>47</v>
      </c>
      <c r="F150" s="161" t="s">
        <v>92</v>
      </c>
      <c r="G150" s="86" t="s">
        <v>93</v>
      </c>
      <c r="H150" s="219">
        <v>2</v>
      </c>
      <c r="I150" s="220">
        <v>2</v>
      </c>
      <c r="J150" s="220">
        <v>2</v>
      </c>
      <c r="K150" s="220">
        <v>2</v>
      </c>
      <c r="L150" s="220">
        <v>2</v>
      </c>
      <c r="M150" s="220">
        <v>2</v>
      </c>
      <c r="N150" s="221">
        <v>2</v>
      </c>
    </row>
    <row r="151" spans="2:14" x14ac:dyDescent="0.35">
      <c r="B151" s="589"/>
      <c r="C151" s="608" t="s">
        <v>12</v>
      </c>
      <c r="D151" s="42" t="s">
        <v>13</v>
      </c>
      <c r="E151" s="43" t="s">
        <v>14</v>
      </c>
      <c r="F151" s="71" t="s">
        <v>15</v>
      </c>
      <c r="G151" s="72" t="s">
        <v>105</v>
      </c>
      <c r="H151" s="210">
        <v>2</v>
      </c>
      <c r="I151" s="211">
        <v>2</v>
      </c>
      <c r="J151" s="211">
        <v>2</v>
      </c>
      <c r="K151" s="211">
        <v>2</v>
      </c>
      <c r="L151" s="211">
        <v>2</v>
      </c>
      <c r="M151" s="211">
        <v>2</v>
      </c>
      <c r="N151" s="212">
        <v>2</v>
      </c>
    </row>
    <row r="152" spans="2:14" x14ac:dyDescent="0.35">
      <c r="B152" s="589"/>
      <c r="C152" s="599"/>
      <c r="D152" s="45" t="s">
        <v>22</v>
      </c>
      <c r="E152" s="12" t="s">
        <v>23</v>
      </c>
      <c r="F152" s="23" t="s">
        <v>106</v>
      </c>
      <c r="G152" s="65" t="s">
        <v>107</v>
      </c>
      <c r="H152" s="213">
        <v>2</v>
      </c>
      <c r="I152" s="214">
        <v>2</v>
      </c>
      <c r="J152" s="214">
        <v>2</v>
      </c>
      <c r="K152" s="214">
        <v>2</v>
      </c>
      <c r="L152" s="214">
        <v>2</v>
      </c>
      <c r="M152" s="214">
        <v>2</v>
      </c>
      <c r="N152" s="215">
        <v>2</v>
      </c>
    </row>
    <row r="153" spans="2:14" x14ac:dyDescent="0.35">
      <c r="B153" s="589"/>
      <c r="C153" s="599"/>
      <c r="D153" s="45" t="s">
        <v>29</v>
      </c>
      <c r="E153" s="12" t="s">
        <v>57</v>
      </c>
      <c r="F153" s="23" t="s">
        <v>108</v>
      </c>
      <c r="G153" s="65" t="s">
        <v>109</v>
      </c>
      <c r="H153" s="213">
        <v>2</v>
      </c>
      <c r="I153" s="214">
        <v>2</v>
      </c>
      <c r="J153" s="214">
        <v>2</v>
      </c>
      <c r="K153" s="214">
        <v>2</v>
      </c>
      <c r="L153" s="214">
        <v>2</v>
      </c>
      <c r="M153" s="214">
        <v>2</v>
      </c>
      <c r="N153" s="215">
        <v>2</v>
      </c>
    </row>
    <row r="154" spans="2:14" x14ac:dyDescent="0.35">
      <c r="B154" s="589"/>
      <c r="C154" s="599"/>
      <c r="D154" s="45" t="s">
        <v>33</v>
      </c>
      <c r="E154" s="12" t="s">
        <v>34</v>
      </c>
      <c r="F154" s="23" t="s">
        <v>111</v>
      </c>
      <c r="G154" s="65" t="s">
        <v>62</v>
      </c>
      <c r="H154" s="213">
        <v>2</v>
      </c>
      <c r="I154" s="214">
        <v>2</v>
      </c>
      <c r="J154" s="214">
        <v>2</v>
      </c>
      <c r="K154" s="214">
        <v>2</v>
      </c>
      <c r="L154" s="214">
        <v>2</v>
      </c>
      <c r="M154" s="214">
        <v>2</v>
      </c>
      <c r="N154" s="215">
        <v>2</v>
      </c>
    </row>
    <row r="155" spans="2:14" x14ac:dyDescent="0.35">
      <c r="B155" s="589"/>
      <c r="C155" s="599"/>
      <c r="D155" s="45" t="s">
        <v>37</v>
      </c>
      <c r="E155" s="12" t="s">
        <v>38</v>
      </c>
      <c r="F155" s="23" t="s">
        <v>115</v>
      </c>
      <c r="G155" s="65" t="s">
        <v>65</v>
      </c>
      <c r="H155" s="213">
        <v>2</v>
      </c>
      <c r="I155" s="214">
        <v>8</v>
      </c>
      <c r="J155" s="214">
        <v>2</v>
      </c>
      <c r="K155" s="214">
        <v>2</v>
      </c>
      <c r="L155" s="214">
        <v>2</v>
      </c>
      <c r="M155" s="214">
        <v>2</v>
      </c>
      <c r="N155" s="215">
        <v>2</v>
      </c>
    </row>
    <row r="156" spans="2:14" x14ac:dyDescent="0.35">
      <c r="B156" s="589"/>
      <c r="C156" s="599"/>
      <c r="D156" s="45" t="s">
        <v>41</v>
      </c>
      <c r="E156" s="12" t="s">
        <v>42</v>
      </c>
      <c r="F156" s="23" t="s">
        <v>117</v>
      </c>
      <c r="G156" s="65" t="s">
        <v>77</v>
      </c>
      <c r="H156" s="213">
        <v>2</v>
      </c>
      <c r="I156" s="214">
        <v>2</v>
      </c>
      <c r="J156" s="214">
        <v>2</v>
      </c>
      <c r="K156" s="214">
        <v>2</v>
      </c>
      <c r="L156" s="214">
        <v>2</v>
      </c>
      <c r="M156" s="214">
        <v>2</v>
      </c>
      <c r="N156" s="215">
        <v>2</v>
      </c>
    </row>
    <row r="157" spans="2:14" ht="15" thickBot="1" x14ac:dyDescent="0.4">
      <c r="B157" s="589"/>
      <c r="C157" s="609"/>
      <c r="D157" s="32" t="s">
        <v>46</v>
      </c>
      <c r="E157" s="48" t="s">
        <v>47</v>
      </c>
      <c r="F157" s="161" t="s">
        <v>121</v>
      </c>
      <c r="G157" s="86" t="s">
        <v>93</v>
      </c>
      <c r="H157" s="219">
        <v>13</v>
      </c>
      <c r="I157" s="220">
        <v>10</v>
      </c>
      <c r="J157" s="220">
        <v>77</v>
      </c>
      <c r="K157" s="220">
        <v>0</v>
      </c>
      <c r="L157" s="220">
        <v>2</v>
      </c>
      <c r="M157" s="220">
        <v>2</v>
      </c>
      <c r="N157" s="221">
        <v>2</v>
      </c>
    </row>
    <row r="158" spans="2:14" x14ac:dyDescent="0.35">
      <c r="B158" s="589"/>
      <c r="C158" s="608" t="s">
        <v>124</v>
      </c>
      <c r="D158" s="163" t="s">
        <v>125</v>
      </c>
      <c r="E158" s="164" t="s">
        <v>23</v>
      </c>
      <c r="F158" s="165" t="s">
        <v>126</v>
      </c>
      <c r="G158" s="100" t="s">
        <v>128</v>
      </c>
      <c r="H158" s="210">
        <v>2</v>
      </c>
      <c r="I158" s="211">
        <v>2</v>
      </c>
      <c r="J158" s="211">
        <v>2</v>
      </c>
      <c r="K158" s="211">
        <v>2</v>
      </c>
      <c r="L158" s="211">
        <v>2</v>
      </c>
      <c r="M158" s="211">
        <v>2</v>
      </c>
      <c r="N158" s="212">
        <v>2</v>
      </c>
    </row>
    <row r="159" spans="2:14" ht="15" thickBot="1" x14ac:dyDescent="0.4">
      <c r="B159" s="589"/>
      <c r="C159" s="615"/>
      <c r="D159" s="32" t="s">
        <v>129</v>
      </c>
      <c r="E159" s="48" t="s">
        <v>57</v>
      </c>
      <c r="F159" s="161" t="s">
        <v>130</v>
      </c>
      <c r="G159" s="86" t="s">
        <v>109</v>
      </c>
      <c r="H159" s="219">
        <v>14</v>
      </c>
      <c r="I159" s="220">
        <v>30</v>
      </c>
      <c r="J159" s="220">
        <v>33</v>
      </c>
      <c r="K159" s="220">
        <v>2</v>
      </c>
      <c r="L159" s="220">
        <v>2</v>
      </c>
      <c r="M159" s="220">
        <v>2</v>
      </c>
      <c r="N159" s="221">
        <v>2</v>
      </c>
    </row>
    <row r="160" spans="2:14" x14ac:dyDescent="0.35">
      <c r="B160" s="589"/>
      <c r="C160" s="608" t="s">
        <v>131</v>
      </c>
      <c r="D160" s="42" t="s">
        <v>72</v>
      </c>
      <c r="E160" s="43" t="s">
        <v>132</v>
      </c>
      <c r="F160" s="42" t="s">
        <v>133</v>
      </c>
      <c r="G160" s="72" t="s">
        <v>134</v>
      </c>
      <c r="H160" s="210">
        <v>11</v>
      </c>
      <c r="I160" s="211">
        <v>27</v>
      </c>
      <c r="J160" s="211">
        <v>166</v>
      </c>
      <c r="K160" s="211">
        <v>2</v>
      </c>
      <c r="L160" s="211">
        <v>2</v>
      </c>
      <c r="M160" s="211">
        <v>2</v>
      </c>
      <c r="N160" s="212">
        <v>2</v>
      </c>
    </row>
    <row r="161" spans="2:17" ht="15" thickBot="1" x14ac:dyDescent="0.4">
      <c r="B161" s="589"/>
      <c r="C161" s="615"/>
      <c r="D161" s="32" t="s">
        <v>78</v>
      </c>
      <c r="E161" s="48" t="s">
        <v>135</v>
      </c>
      <c r="F161" s="32" t="s">
        <v>80</v>
      </c>
      <c r="G161" s="86" t="s">
        <v>136</v>
      </c>
      <c r="H161" s="219">
        <v>1</v>
      </c>
      <c r="I161" s="220">
        <v>9</v>
      </c>
      <c r="J161" s="220">
        <v>2</v>
      </c>
      <c r="K161" s="220">
        <v>2</v>
      </c>
      <c r="L161" s="220">
        <v>2</v>
      </c>
      <c r="M161" s="220">
        <v>2</v>
      </c>
      <c r="N161" s="221">
        <v>2</v>
      </c>
    </row>
    <row r="162" spans="2:17" x14ac:dyDescent="0.35">
      <c r="B162" s="589"/>
      <c r="C162" s="573" t="s">
        <v>137</v>
      </c>
      <c r="D162" s="42" t="s">
        <v>138</v>
      </c>
      <c r="E162" s="43" t="s">
        <v>139</v>
      </c>
      <c r="F162" s="42" t="s">
        <v>140</v>
      </c>
      <c r="G162" s="72" t="s">
        <v>141</v>
      </c>
      <c r="H162" s="210">
        <v>2</v>
      </c>
      <c r="I162" s="211">
        <v>2</v>
      </c>
      <c r="J162" s="211">
        <v>2</v>
      </c>
      <c r="K162" s="211">
        <v>2</v>
      </c>
      <c r="L162" s="211">
        <v>2</v>
      </c>
      <c r="M162" s="211">
        <v>2</v>
      </c>
      <c r="N162" s="212">
        <v>2</v>
      </c>
    </row>
    <row r="163" spans="2:17" ht="15" thickBot="1" x14ac:dyDescent="0.4">
      <c r="B163" s="589"/>
      <c r="C163" s="574"/>
      <c r="D163" s="32" t="s">
        <v>142</v>
      </c>
      <c r="E163" s="48" t="s">
        <v>143</v>
      </c>
      <c r="F163" s="32" t="s">
        <v>144</v>
      </c>
      <c r="G163" s="86" t="s">
        <v>145</v>
      </c>
      <c r="H163" s="219">
        <v>2</v>
      </c>
      <c r="I163" s="220">
        <v>8</v>
      </c>
      <c r="J163" s="220">
        <v>2</v>
      </c>
      <c r="K163" s="220">
        <v>2</v>
      </c>
      <c r="L163" s="220">
        <v>2</v>
      </c>
      <c r="M163" s="220">
        <v>2</v>
      </c>
      <c r="N163" s="221">
        <v>2</v>
      </c>
    </row>
    <row r="164" spans="2:17" ht="14.4" customHeight="1" x14ac:dyDescent="0.35">
      <c r="B164" s="589"/>
      <c r="C164" s="608" t="s">
        <v>82</v>
      </c>
      <c r="D164" s="42" t="s">
        <v>83</v>
      </c>
      <c r="E164" s="43" t="s">
        <v>146</v>
      </c>
      <c r="F164" s="42" t="s">
        <v>147</v>
      </c>
      <c r="G164" s="72" t="s">
        <v>148</v>
      </c>
      <c r="H164" s="210">
        <v>2</v>
      </c>
      <c r="I164" s="211">
        <v>2</v>
      </c>
      <c r="J164" s="211">
        <v>2</v>
      </c>
      <c r="K164" s="211">
        <v>2</v>
      </c>
      <c r="L164" s="211">
        <v>2</v>
      </c>
      <c r="M164" s="211">
        <v>2</v>
      </c>
      <c r="N164" s="212">
        <v>2</v>
      </c>
    </row>
    <row r="165" spans="2:17" x14ac:dyDescent="0.35">
      <c r="B165" s="589"/>
      <c r="C165" s="599"/>
      <c r="D165" s="45" t="s">
        <v>87</v>
      </c>
      <c r="E165" s="12" t="s">
        <v>149</v>
      </c>
      <c r="F165" s="45" t="s">
        <v>150</v>
      </c>
      <c r="G165" s="65" t="s">
        <v>151</v>
      </c>
      <c r="H165" s="213">
        <v>2</v>
      </c>
      <c r="I165" s="214">
        <v>2</v>
      </c>
      <c r="J165" s="214">
        <v>2</v>
      </c>
      <c r="K165" s="214">
        <v>2</v>
      </c>
      <c r="L165" s="214">
        <v>2</v>
      </c>
      <c r="M165" s="214">
        <v>2</v>
      </c>
      <c r="N165" s="215">
        <v>2</v>
      </c>
    </row>
    <row r="166" spans="2:17" x14ac:dyDescent="0.35">
      <c r="B166" s="589"/>
      <c r="C166" s="599"/>
      <c r="D166" s="12" t="s">
        <v>94</v>
      </c>
      <c r="E166" s="12" t="s">
        <v>152</v>
      </c>
      <c r="F166" s="12" t="s">
        <v>153</v>
      </c>
      <c r="G166" s="65" t="s">
        <v>154</v>
      </c>
      <c r="H166" s="213">
        <v>2</v>
      </c>
      <c r="I166" s="214">
        <v>2</v>
      </c>
      <c r="J166" s="214">
        <v>2</v>
      </c>
      <c r="K166" s="214">
        <v>2</v>
      </c>
      <c r="L166" s="214">
        <v>2</v>
      </c>
      <c r="M166" s="214">
        <v>2</v>
      </c>
      <c r="N166" s="215">
        <v>2</v>
      </c>
    </row>
    <row r="167" spans="2:17" ht="28.5" thickBot="1" x14ac:dyDescent="0.4">
      <c r="B167" s="589"/>
      <c r="C167" s="609"/>
      <c r="D167" s="48" t="s">
        <v>155</v>
      </c>
      <c r="E167" s="48" t="s">
        <v>102</v>
      </c>
      <c r="F167" s="48" t="s">
        <v>103</v>
      </c>
      <c r="G167" s="86" t="s">
        <v>104</v>
      </c>
      <c r="H167" s="219">
        <v>2</v>
      </c>
      <c r="I167" s="220">
        <v>2</v>
      </c>
      <c r="J167" s="220">
        <v>2</v>
      </c>
      <c r="K167" s="220">
        <v>2</v>
      </c>
      <c r="L167" s="220">
        <v>2</v>
      </c>
      <c r="M167" s="220">
        <v>2</v>
      </c>
      <c r="N167" s="221">
        <v>2</v>
      </c>
    </row>
    <row r="168" spans="2:17" x14ac:dyDescent="0.35">
      <c r="B168" s="589"/>
      <c r="C168" s="573" t="s">
        <v>156</v>
      </c>
      <c r="D168" s="42" t="s">
        <v>157</v>
      </c>
      <c r="E168" s="43" t="s">
        <v>158</v>
      </c>
      <c r="F168" s="42" t="s">
        <v>159</v>
      </c>
      <c r="G168" s="72" t="s">
        <v>160</v>
      </c>
      <c r="H168" s="210">
        <v>2</v>
      </c>
      <c r="I168" s="211">
        <v>2</v>
      </c>
      <c r="J168" s="211">
        <v>2</v>
      </c>
      <c r="K168" s="211">
        <v>2</v>
      </c>
      <c r="L168" s="211">
        <v>2</v>
      </c>
      <c r="M168" s="211">
        <v>2</v>
      </c>
      <c r="N168" s="212">
        <v>2</v>
      </c>
    </row>
    <row r="169" spans="2:17" ht="28" x14ac:dyDescent="0.35">
      <c r="B169" s="589"/>
      <c r="C169" s="598"/>
      <c r="D169" s="45" t="s">
        <v>161</v>
      </c>
      <c r="E169" s="63" t="s">
        <v>162</v>
      </c>
      <c r="F169" s="45" t="s">
        <v>163</v>
      </c>
      <c r="G169" s="65" t="s">
        <v>164</v>
      </c>
      <c r="H169" s="213">
        <v>2</v>
      </c>
      <c r="I169" s="214">
        <v>2</v>
      </c>
      <c r="J169" s="214">
        <v>2</v>
      </c>
      <c r="K169" s="214">
        <v>2</v>
      </c>
      <c r="L169" s="214">
        <v>2</v>
      </c>
      <c r="M169" s="214">
        <v>2</v>
      </c>
      <c r="N169" s="215">
        <v>2</v>
      </c>
    </row>
    <row r="170" spans="2:17" ht="28" x14ac:dyDescent="0.35">
      <c r="B170" s="589"/>
      <c r="C170" s="598"/>
      <c r="D170" s="45" t="s">
        <v>112</v>
      </c>
      <c r="E170" s="63" t="s">
        <v>165</v>
      </c>
      <c r="F170" s="45" t="s">
        <v>166</v>
      </c>
      <c r="G170" s="65" t="s">
        <v>167</v>
      </c>
      <c r="H170" s="213">
        <v>2</v>
      </c>
      <c r="I170" s="214">
        <v>2</v>
      </c>
      <c r="J170" s="214">
        <v>2</v>
      </c>
      <c r="K170" s="214">
        <v>2</v>
      </c>
      <c r="L170" s="214">
        <v>2</v>
      </c>
      <c r="M170" s="214">
        <v>2</v>
      </c>
      <c r="N170" s="215">
        <v>2</v>
      </c>
    </row>
    <row r="171" spans="2:17" x14ac:dyDescent="0.35">
      <c r="B171" s="589"/>
      <c r="C171" s="598"/>
      <c r="D171" s="45" t="s">
        <v>118</v>
      </c>
      <c r="E171" s="12" t="s">
        <v>119</v>
      </c>
      <c r="F171" s="45" t="s">
        <v>168</v>
      </c>
      <c r="G171" s="65" t="s">
        <v>120</v>
      </c>
      <c r="H171" s="213">
        <v>2</v>
      </c>
      <c r="I171" s="214">
        <v>2</v>
      </c>
      <c r="J171" s="214">
        <v>2</v>
      </c>
      <c r="K171" s="214">
        <v>2</v>
      </c>
      <c r="L171" s="214">
        <v>2</v>
      </c>
      <c r="M171" s="214">
        <v>2</v>
      </c>
      <c r="N171" s="215">
        <v>2</v>
      </c>
    </row>
    <row r="172" spans="2:17" ht="28.5" thickBot="1" x14ac:dyDescent="0.4">
      <c r="B172" s="589"/>
      <c r="C172" s="574"/>
      <c r="D172" s="32" t="s">
        <v>122</v>
      </c>
      <c r="E172" s="94" t="s">
        <v>123</v>
      </c>
      <c r="F172" s="166" t="s">
        <v>169</v>
      </c>
      <c r="G172" s="86" t="s">
        <v>127</v>
      </c>
      <c r="H172" s="219">
        <v>2</v>
      </c>
      <c r="I172" s="220">
        <v>2</v>
      </c>
      <c r="J172" s="220">
        <v>2</v>
      </c>
      <c r="K172" s="220">
        <v>2</v>
      </c>
      <c r="L172" s="220">
        <v>2</v>
      </c>
      <c r="M172" s="220">
        <v>2</v>
      </c>
      <c r="N172" s="221">
        <v>2</v>
      </c>
    </row>
    <row r="173" spans="2:17" ht="19.25" customHeight="1" x14ac:dyDescent="0.35">
      <c r="B173" s="589"/>
      <c r="C173" s="573" t="s">
        <v>170</v>
      </c>
      <c r="D173" s="42" t="s">
        <v>191</v>
      </c>
      <c r="E173" s="43" t="s">
        <v>149</v>
      </c>
      <c r="F173" s="167" t="s">
        <v>171</v>
      </c>
      <c r="G173" s="72" t="s">
        <v>172</v>
      </c>
      <c r="H173" s="210">
        <v>2</v>
      </c>
      <c r="I173" s="211">
        <v>2</v>
      </c>
      <c r="J173" s="211">
        <v>2</v>
      </c>
      <c r="K173" s="211">
        <v>2</v>
      </c>
      <c r="L173" s="211">
        <v>2</v>
      </c>
      <c r="M173" s="211">
        <v>2</v>
      </c>
      <c r="N173" s="212">
        <v>2</v>
      </c>
    </row>
    <row r="174" spans="2:17" ht="24" customHeight="1" thickBot="1" x14ac:dyDescent="0.4">
      <c r="B174" s="590"/>
      <c r="C174" s="598"/>
      <c r="D174" s="29" t="s">
        <v>173</v>
      </c>
      <c r="E174" s="46" t="s">
        <v>152</v>
      </c>
      <c r="F174" s="30" t="s">
        <v>174</v>
      </c>
      <c r="G174" s="24" t="s">
        <v>175</v>
      </c>
      <c r="H174" s="216">
        <v>2</v>
      </c>
      <c r="I174" s="217">
        <v>2</v>
      </c>
      <c r="J174" s="217">
        <v>2</v>
      </c>
      <c r="K174" s="217">
        <v>2</v>
      </c>
      <c r="L174" s="217">
        <v>2</v>
      </c>
      <c r="M174" s="217">
        <v>2</v>
      </c>
      <c r="N174" s="218">
        <v>2</v>
      </c>
    </row>
    <row r="175" spans="2:17" x14ac:dyDescent="0.35">
      <c r="B175" s="588" t="s">
        <v>186</v>
      </c>
      <c r="C175" s="616" t="s">
        <v>17</v>
      </c>
      <c r="D175" s="146" t="s">
        <v>18</v>
      </c>
      <c r="E175" s="139" t="s">
        <v>19</v>
      </c>
      <c r="F175" s="140" t="s">
        <v>20</v>
      </c>
      <c r="G175" s="152" t="s">
        <v>21</v>
      </c>
      <c r="H175" s="237">
        <v>2</v>
      </c>
      <c r="I175" s="238">
        <v>2</v>
      </c>
      <c r="J175" s="238">
        <v>2</v>
      </c>
      <c r="K175" s="238">
        <v>2</v>
      </c>
      <c r="L175" s="238">
        <v>2</v>
      </c>
      <c r="M175" s="238">
        <v>2</v>
      </c>
      <c r="N175" s="239">
        <v>2</v>
      </c>
      <c r="Q175" s="171"/>
    </row>
    <row r="176" spans="2:17" x14ac:dyDescent="0.35">
      <c r="B176" s="588"/>
      <c r="C176" s="595"/>
      <c r="D176" s="148" t="s">
        <v>26</v>
      </c>
      <c r="E176" s="135" t="s">
        <v>14</v>
      </c>
      <c r="F176" s="136" t="s">
        <v>27</v>
      </c>
      <c r="G176" s="153" t="s">
        <v>28</v>
      </c>
      <c r="H176" s="240">
        <v>17</v>
      </c>
      <c r="I176" s="241">
        <v>40</v>
      </c>
      <c r="J176" s="241">
        <v>2</v>
      </c>
      <c r="K176" s="241">
        <v>2</v>
      </c>
      <c r="L176" s="241">
        <v>2</v>
      </c>
      <c r="M176" s="241">
        <v>2</v>
      </c>
      <c r="N176" s="242">
        <v>2</v>
      </c>
    </row>
    <row r="177" spans="2:14" x14ac:dyDescent="0.35">
      <c r="B177" s="588"/>
      <c r="C177" s="595"/>
      <c r="D177" s="148" t="s">
        <v>45</v>
      </c>
      <c r="E177" s="135" t="s">
        <v>23</v>
      </c>
      <c r="F177" s="136" t="s">
        <v>48</v>
      </c>
      <c r="G177" s="153" t="s">
        <v>50</v>
      </c>
      <c r="H177" s="240">
        <v>12</v>
      </c>
      <c r="I177" s="241">
        <v>107</v>
      </c>
      <c r="J177" s="241">
        <v>78</v>
      </c>
      <c r="K177" s="241">
        <v>121</v>
      </c>
      <c r="L177" s="241">
        <v>2</v>
      </c>
      <c r="M177" s="241">
        <v>2</v>
      </c>
      <c r="N177" s="242">
        <v>2</v>
      </c>
    </row>
    <row r="178" spans="2:14" x14ac:dyDescent="0.35">
      <c r="B178" s="588"/>
      <c r="C178" s="595"/>
      <c r="D178" s="148" t="s">
        <v>52</v>
      </c>
      <c r="E178" s="135" t="s">
        <v>53</v>
      </c>
      <c r="F178" s="136" t="s">
        <v>54</v>
      </c>
      <c r="G178" s="153" t="s">
        <v>55</v>
      </c>
      <c r="H178" s="240">
        <v>2</v>
      </c>
      <c r="I178" s="241">
        <v>2</v>
      </c>
      <c r="J178" s="241">
        <v>2</v>
      </c>
      <c r="K178" s="241">
        <v>2</v>
      </c>
      <c r="L178" s="241">
        <v>2</v>
      </c>
      <c r="M178" s="241">
        <v>2</v>
      </c>
      <c r="N178" s="242">
        <v>2</v>
      </c>
    </row>
    <row r="179" spans="2:14" x14ac:dyDescent="0.35">
      <c r="B179" s="588"/>
      <c r="C179" s="595"/>
      <c r="D179" s="148" t="s">
        <v>56</v>
      </c>
      <c r="E179" s="135" t="s">
        <v>57</v>
      </c>
      <c r="F179" s="136" t="s">
        <v>58</v>
      </c>
      <c r="G179" s="153" t="s">
        <v>59</v>
      </c>
      <c r="H179" s="240">
        <v>2</v>
      </c>
      <c r="I179" s="241">
        <v>2</v>
      </c>
      <c r="J179" s="241">
        <v>2</v>
      </c>
      <c r="K179" s="241">
        <v>2</v>
      </c>
      <c r="L179" s="241">
        <v>2</v>
      </c>
      <c r="M179" s="241">
        <v>2</v>
      </c>
      <c r="N179" s="242">
        <v>2</v>
      </c>
    </row>
    <row r="180" spans="2:14" x14ac:dyDescent="0.35">
      <c r="B180" s="588"/>
      <c r="C180" s="595"/>
      <c r="D180" s="148" t="s">
        <v>60</v>
      </c>
      <c r="E180" s="135" t="s">
        <v>34</v>
      </c>
      <c r="F180" s="136" t="s">
        <v>61</v>
      </c>
      <c r="G180" s="153" t="s">
        <v>62</v>
      </c>
      <c r="H180" s="240">
        <v>29</v>
      </c>
      <c r="I180" s="241">
        <v>109</v>
      </c>
      <c r="J180" s="241">
        <v>94</v>
      </c>
      <c r="K180" s="241">
        <v>88</v>
      </c>
      <c r="L180" s="241">
        <v>2</v>
      </c>
      <c r="M180" s="241">
        <v>2</v>
      </c>
      <c r="N180" s="242">
        <v>2</v>
      </c>
    </row>
    <row r="181" spans="2:14" x14ac:dyDescent="0.35">
      <c r="B181" s="588"/>
      <c r="C181" s="595"/>
      <c r="D181" s="148" t="s">
        <v>63</v>
      </c>
      <c r="E181" s="135" t="s">
        <v>38</v>
      </c>
      <c r="F181" s="136" t="s">
        <v>64</v>
      </c>
      <c r="G181" s="153" t="s">
        <v>65</v>
      </c>
      <c r="H181" s="240">
        <v>6</v>
      </c>
      <c r="I181" s="241">
        <v>11</v>
      </c>
      <c r="J181" s="241">
        <v>2</v>
      </c>
      <c r="K181" s="241">
        <v>30</v>
      </c>
      <c r="L181" s="241">
        <v>2</v>
      </c>
      <c r="M181" s="241">
        <v>2</v>
      </c>
      <c r="N181" s="242">
        <v>2</v>
      </c>
    </row>
    <row r="182" spans="2:14" x14ac:dyDescent="0.35">
      <c r="B182" s="588"/>
      <c r="C182" s="595"/>
      <c r="D182" s="148" t="s">
        <v>66</v>
      </c>
      <c r="E182" s="135" t="s">
        <v>42</v>
      </c>
      <c r="F182" s="136" t="s">
        <v>76</v>
      </c>
      <c r="G182" s="153" t="s">
        <v>77</v>
      </c>
      <c r="H182" s="240">
        <v>2</v>
      </c>
      <c r="I182" s="241">
        <v>2</v>
      </c>
      <c r="J182" s="241">
        <v>2</v>
      </c>
      <c r="K182" s="241">
        <v>2</v>
      </c>
      <c r="L182" s="241">
        <v>2</v>
      </c>
      <c r="M182" s="241">
        <v>2</v>
      </c>
      <c r="N182" s="242">
        <v>2</v>
      </c>
    </row>
    <row r="183" spans="2:14" ht="15" thickBot="1" x14ac:dyDescent="0.4">
      <c r="B183" s="588"/>
      <c r="C183" s="594"/>
      <c r="D183" s="147" t="s">
        <v>88</v>
      </c>
      <c r="E183" s="143" t="s">
        <v>47</v>
      </c>
      <c r="F183" s="144" t="s">
        <v>92</v>
      </c>
      <c r="G183" s="154" t="s">
        <v>93</v>
      </c>
      <c r="H183" s="243">
        <v>2</v>
      </c>
      <c r="I183" s="244">
        <v>2</v>
      </c>
      <c r="J183" s="244">
        <v>2</v>
      </c>
      <c r="K183" s="244">
        <v>2</v>
      </c>
      <c r="L183" s="244">
        <v>2</v>
      </c>
      <c r="M183" s="244">
        <v>2</v>
      </c>
      <c r="N183" s="245">
        <v>2</v>
      </c>
    </row>
    <row r="184" spans="2:14" x14ac:dyDescent="0.35">
      <c r="B184" s="589"/>
      <c r="C184" s="591" t="s">
        <v>12</v>
      </c>
      <c r="D184" s="146" t="s">
        <v>13</v>
      </c>
      <c r="E184" s="139" t="s">
        <v>14</v>
      </c>
      <c r="F184" s="140" t="s">
        <v>15</v>
      </c>
      <c r="G184" s="152" t="s">
        <v>105</v>
      </c>
      <c r="H184" s="237">
        <v>2</v>
      </c>
      <c r="I184" s="238">
        <v>2</v>
      </c>
      <c r="J184" s="238">
        <v>2</v>
      </c>
      <c r="K184" s="238">
        <v>2</v>
      </c>
      <c r="L184" s="238">
        <v>2</v>
      </c>
      <c r="M184" s="238">
        <v>2</v>
      </c>
      <c r="N184" s="239">
        <v>2</v>
      </c>
    </row>
    <row r="185" spans="2:14" x14ac:dyDescent="0.35">
      <c r="B185" s="589"/>
      <c r="C185" s="592"/>
      <c r="D185" s="148" t="s">
        <v>22</v>
      </c>
      <c r="E185" s="135" t="s">
        <v>23</v>
      </c>
      <c r="F185" s="136" t="s">
        <v>106</v>
      </c>
      <c r="G185" s="153" t="s">
        <v>107</v>
      </c>
      <c r="H185" s="240">
        <v>2</v>
      </c>
      <c r="I185" s="241">
        <v>2</v>
      </c>
      <c r="J185" s="241">
        <v>2</v>
      </c>
      <c r="K185" s="241">
        <v>2</v>
      </c>
      <c r="L185" s="241">
        <v>2</v>
      </c>
      <c r="M185" s="241">
        <v>2</v>
      </c>
      <c r="N185" s="242">
        <v>2</v>
      </c>
    </row>
    <row r="186" spans="2:14" x14ac:dyDescent="0.35">
      <c r="B186" s="589"/>
      <c r="C186" s="592"/>
      <c r="D186" s="148" t="s">
        <v>29</v>
      </c>
      <c r="E186" s="135" t="s">
        <v>57</v>
      </c>
      <c r="F186" s="136" t="s">
        <v>108</v>
      </c>
      <c r="G186" s="153" t="s">
        <v>109</v>
      </c>
      <c r="H186" s="240">
        <v>2</v>
      </c>
      <c r="I186" s="241">
        <v>2</v>
      </c>
      <c r="J186" s="241">
        <v>2</v>
      </c>
      <c r="K186" s="241">
        <v>2</v>
      </c>
      <c r="L186" s="241">
        <v>2</v>
      </c>
      <c r="M186" s="241">
        <v>2</v>
      </c>
      <c r="N186" s="242">
        <v>2</v>
      </c>
    </row>
    <row r="187" spans="2:14" x14ac:dyDescent="0.35">
      <c r="B187" s="589"/>
      <c r="C187" s="592"/>
      <c r="D187" s="148" t="s">
        <v>33</v>
      </c>
      <c r="E187" s="135" t="s">
        <v>34</v>
      </c>
      <c r="F187" s="136" t="s">
        <v>111</v>
      </c>
      <c r="G187" s="153" t="s">
        <v>62</v>
      </c>
      <c r="H187" s="240">
        <v>2</v>
      </c>
      <c r="I187" s="241">
        <v>2</v>
      </c>
      <c r="J187" s="241">
        <v>2</v>
      </c>
      <c r="K187" s="241">
        <v>2</v>
      </c>
      <c r="L187" s="241">
        <v>2</v>
      </c>
      <c r="M187" s="241">
        <v>2</v>
      </c>
      <c r="N187" s="242">
        <v>2</v>
      </c>
    </row>
    <row r="188" spans="2:14" x14ac:dyDescent="0.35">
      <c r="B188" s="589"/>
      <c r="C188" s="592"/>
      <c r="D188" s="148" t="s">
        <v>37</v>
      </c>
      <c r="E188" s="135" t="s">
        <v>38</v>
      </c>
      <c r="F188" s="136" t="s">
        <v>115</v>
      </c>
      <c r="G188" s="153" t="s">
        <v>65</v>
      </c>
      <c r="H188" s="240">
        <v>4</v>
      </c>
      <c r="I188" s="241">
        <v>10</v>
      </c>
      <c r="J188" s="241">
        <v>51</v>
      </c>
      <c r="K188" s="241">
        <v>2</v>
      </c>
      <c r="L188" s="241">
        <v>2</v>
      </c>
      <c r="M188" s="241">
        <v>2</v>
      </c>
      <c r="N188" s="242">
        <v>2</v>
      </c>
    </row>
    <row r="189" spans="2:14" x14ac:dyDescent="0.35">
      <c r="B189" s="589"/>
      <c r="C189" s="592"/>
      <c r="D189" s="148" t="s">
        <v>41</v>
      </c>
      <c r="E189" s="135" t="s">
        <v>42</v>
      </c>
      <c r="F189" s="136" t="s">
        <v>117</v>
      </c>
      <c r="G189" s="153" t="s">
        <v>77</v>
      </c>
      <c r="H189" s="240">
        <v>2</v>
      </c>
      <c r="I189" s="241">
        <v>2</v>
      </c>
      <c r="J189" s="241">
        <v>2</v>
      </c>
      <c r="K189" s="241">
        <v>2</v>
      </c>
      <c r="L189" s="241">
        <v>2</v>
      </c>
      <c r="M189" s="241">
        <v>2</v>
      </c>
      <c r="N189" s="242">
        <v>2</v>
      </c>
    </row>
    <row r="190" spans="2:14" ht="15" thickBot="1" x14ac:dyDescent="0.4">
      <c r="B190" s="589"/>
      <c r="C190" s="593"/>
      <c r="D190" s="147" t="s">
        <v>46</v>
      </c>
      <c r="E190" s="143" t="s">
        <v>47</v>
      </c>
      <c r="F190" s="144" t="s">
        <v>121</v>
      </c>
      <c r="G190" s="154" t="s">
        <v>93</v>
      </c>
      <c r="H190" s="243">
        <v>2</v>
      </c>
      <c r="I190" s="244">
        <v>45</v>
      </c>
      <c r="J190" s="244">
        <v>65</v>
      </c>
      <c r="K190" s="244">
        <v>30</v>
      </c>
      <c r="L190" s="244">
        <v>2</v>
      </c>
      <c r="M190" s="244">
        <v>2</v>
      </c>
      <c r="N190" s="245">
        <v>2</v>
      </c>
    </row>
    <row r="191" spans="2:14" x14ac:dyDescent="0.35">
      <c r="B191" s="589"/>
      <c r="C191" s="591" t="s">
        <v>124</v>
      </c>
      <c r="D191" s="146" t="s">
        <v>125</v>
      </c>
      <c r="E191" s="139" t="s">
        <v>23</v>
      </c>
      <c r="F191" s="140" t="s">
        <v>126</v>
      </c>
      <c r="G191" s="152" t="s">
        <v>128</v>
      </c>
      <c r="H191" s="237">
        <v>2</v>
      </c>
      <c r="I191" s="238">
        <v>2</v>
      </c>
      <c r="J191" s="238">
        <v>2</v>
      </c>
      <c r="K191" s="238">
        <v>2</v>
      </c>
      <c r="L191" s="238">
        <v>2</v>
      </c>
      <c r="M191" s="238">
        <v>2</v>
      </c>
      <c r="N191" s="239">
        <v>2</v>
      </c>
    </row>
    <row r="192" spans="2:14" ht="15" thickBot="1" x14ac:dyDescent="0.4">
      <c r="B192" s="589"/>
      <c r="C192" s="594"/>
      <c r="D192" s="147" t="s">
        <v>129</v>
      </c>
      <c r="E192" s="143" t="s">
        <v>57</v>
      </c>
      <c r="F192" s="144" t="s">
        <v>130</v>
      </c>
      <c r="G192" s="154" t="s">
        <v>109</v>
      </c>
      <c r="H192" s="243">
        <v>14</v>
      </c>
      <c r="I192" s="244">
        <v>60</v>
      </c>
      <c r="J192" s="244">
        <v>50</v>
      </c>
      <c r="K192" s="244">
        <v>47</v>
      </c>
      <c r="L192" s="244">
        <v>2</v>
      </c>
      <c r="M192" s="244">
        <v>2</v>
      </c>
      <c r="N192" s="245">
        <v>2</v>
      </c>
    </row>
    <row r="193" spans="2:17" x14ac:dyDescent="0.35">
      <c r="B193" s="589"/>
      <c r="C193" s="591" t="s">
        <v>131</v>
      </c>
      <c r="D193" s="146" t="s">
        <v>72</v>
      </c>
      <c r="E193" s="139" t="s">
        <v>132</v>
      </c>
      <c r="F193" s="146" t="s">
        <v>133</v>
      </c>
      <c r="G193" s="152" t="s">
        <v>134</v>
      </c>
      <c r="H193" s="237">
        <v>2</v>
      </c>
      <c r="I193" s="238">
        <v>21</v>
      </c>
      <c r="J193" s="238">
        <v>53</v>
      </c>
      <c r="K193" s="238">
        <v>2</v>
      </c>
      <c r="L193" s="238">
        <v>2</v>
      </c>
      <c r="M193" s="238">
        <v>2</v>
      </c>
      <c r="N193" s="239">
        <v>2</v>
      </c>
    </row>
    <row r="194" spans="2:17" ht="15" thickBot="1" x14ac:dyDescent="0.4">
      <c r="B194" s="589"/>
      <c r="C194" s="594"/>
      <c r="D194" s="147" t="s">
        <v>78</v>
      </c>
      <c r="E194" s="143" t="s">
        <v>135</v>
      </c>
      <c r="F194" s="147" t="s">
        <v>80</v>
      </c>
      <c r="G194" s="154" t="s">
        <v>136</v>
      </c>
      <c r="H194" s="243">
        <v>8</v>
      </c>
      <c r="I194" s="244">
        <v>24</v>
      </c>
      <c r="J194" s="244">
        <v>7</v>
      </c>
      <c r="K194" s="244">
        <v>2</v>
      </c>
      <c r="L194" s="244">
        <v>2</v>
      </c>
      <c r="M194" s="244">
        <v>2</v>
      </c>
      <c r="N194" s="245">
        <v>2</v>
      </c>
    </row>
    <row r="195" spans="2:17" x14ac:dyDescent="0.35">
      <c r="B195" s="589"/>
      <c r="C195" s="591" t="s">
        <v>137</v>
      </c>
      <c r="D195" s="146" t="s">
        <v>138</v>
      </c>
      <c r="E195" s="139" t="s">
        <v>139</v>
      </c>
      <c r="F195" s="146" t="s">
        <v>140</v>
      </c>
      <c r="G195" s="152" t="s">
        <v>141</v>
      </c>
      <c r="H195" s="237">
        <v>2</v>
      </c>
      <c r="I195" s="238">
        <v>2</v>
      </c>
      <c r="J195" s="238">
        <v>2</v>
      </c>
      <c r="K195" s="238">
        <v>2</v>
      </c>
      <c r="L195" s="238">
        <v>2</v>
      </c>
      <c r="M195" s="238">
        <v>2</v>
      </c>
      <c r="N195" s="239">
        <v>2</v>
      </c>
    </row>
    <row r="196" spans="2:17" ht="15" thickBot="1" x14ac:dyDescent="0.4">
      <c r="B196" s="589"/>
      <c r="C196" s="594"/>
      <c r="D196" s="147" t="s">
        <v>142</v>
      </c>
      <c r="E196" s="143" t="s">
        <v>143</v>
      </c>
      <c r="F196" s="147" t="s">
        <v>144</v>
      </c>
      <c r="G196" s="154" t="s">
        <v>145</v>
      </c>
      <c r="H196" s="243">
        <v>6</v>
      </c>
      <c r="I196" s="244">
        <v>139</v>
      </c>
      <c r="J196" s="244">
        <v>95</v>
      </c>
      <c r="K196" s="244">
        <v>2</v>
      </c>
      <c r="L196" s="244">
        <v>2</v>
      </c>
      <c r="M196" s="244">
        <v>2</v>
      </c>
      <c r="N196" s="245">
        <v>2</v>
      </c>
    </row>
    <row r="197" spans="2:17" x14ac:dyDescent="0.35">
      <c r="B197" s="589"/>
      <c r="C197" s="591" t="s">
        <v>82</v>
      </c>
      <c r="D197" s="146" t="s">
        <v>83</v>
      </c>
      <c r="E197" s="139" t="s">
        <v>146</v>
      </c>
      <c r="F197" s="146" t="s">
        <v>147</v>
      </c>
      <c r="G197" s="152" t="s">
        <v>148</v>
      </c>
      <c r="H197" s="237">
        <v>2</v>
      </c>
      <c r="I197" s="238">
        <v>2</v>
      </c>
      <c r="J197" s="238">
        <v>2</v>
      </c>
      <c r="K197" s="238">
        <v>2</v>
      </c>
      <c r="L197" s="238">
        <v>2</v>
      </c>
      <c r="M197" s="238">
        <v>2</v>
      </c>
      <c r="N197" s="239">
        <v>2</v>
      </c>
    </row>
    <row r="198" spans="2:17" x14ac:dyDescent="0.35">
      <c r="B198" s="589"/>
      <c r="C198" s="592"/>
      <c r="D198" s="148" t="s">
        <v>87</v>
      </c>
      <c r="E198" s="135" t="s">
        <v>149</v>
      </c>
      <c r="F198" s="148" t="s">
        <v>150</v>
      </c>
      <c r="G198" s="153" t="s">
        <v>151</v>
      </c>
      <c r="H198" s="240">
        <v>2</v>
      </c>
      <c r="I198" s="241">
        <v>2</v>
      </c>
      <c r="J198" s="241">
        <v>2</v>
      </c>
      <c r="K198" s="241">
        <v>2</v>
      </c>
      <c r="L198" s="241">
        <v>2</v>
      </c>
      <c r="M198" s="241">
        <v>2</v>
      </c>
      <c r="N198" s="242">
        <v>2</v>
      </c>
    </row>
    <row r="199" spans="2:17" x14ac:dyDescent="0.35">
      <c r="B199" s="589"/>
      <c r="C199" s="592"/>
      <c r="D199" s="135" t="s">
        <v>94</v>
      </c>
      <c r="E199" s="135" t="s">
        <v>152</v>
      </c>
      <c r="F199" s="135" t="s">
        <v>153</v>
      </c>
      <c r="G199" s="153" t="s">
        <v>154</v>
      </c>
      <c r="H199" s="240">
        <v>2</v>
      </c>
      <c r="I199" s="241">
        <v>2</v>
      </c>
      <c r="J199" s="241">
        <v>2</v>
      </c>
      <c r="K199" s="241">
        <v>2</v>
      </c>
      <c r="L199" s="241">
        <v>2</v>
      </c>
      <c r="M199" s="241">
        <v>2</v>
      </c>
      <c r="N199" s="242">
        <v>2</v>
      </c>
    </row>
    <row r="200" spans="2:17" ht="28.5" thickBot="1" x14ac:dyDescent="0.4">
      <c r="B200" s="589"/>
      <c r="C200" s="593"/>
      <c r="D200" s="143" t="s">
        <v>155</v>
      </c>
      <c r="E200" s="143" t="s">
        <v>102</v>
      </c>
      <c r="F200" s="143" t="s">
        <v>103</v>
      </c>
      <c r="G200" s="154" t="s">
        <v>104</v>
      </c>
      <c r="H200" s="243">
        <v>2</v>
      </c>
      <c r="I200" s="244">
        <v>2</v>
      </c>
      <c r="J200" s="244">
        <v>2</v>
      </c>
      <c r="K200" s="244">
        <v>2</v>
      </c>
      <c r="L200" s="244">
        <v>2</v>
      </c>
      <c r="M200" s="244">
        <v>2</v>
      </c>
      <c r="N200" s="245">
        <v>2</v>
      </c>
    </row>
    <row r="201" spans="2:17" x14ac:dyDescent="0.35">
      <c r="B201" s="589"/>
      <c r="C201" s="591" t="s">
        <v>156</v>
      </c>
      <c r="D201" s="146" t="s">
        <v>157</v>
      </c>
      <c r="E201" s="139" t="s">
        <v>158</v>
      </c>
      <c r="F201" s="146" t="s">
        <v>159</v>
      </c>
      <c r="G201" s="152" t="s">
        <v>160</v>
      </c>
      <c r="H201" s="237">
        <v>2</v>
      </c>
      <c r="I201" s="238">
        <v>2</v>
      </c>
      <c r="J201" s="238">
        <v>2</v>
      </c>
      <c r="K201" s="238">
        <v>2</v>
      </c>
      <c r="L201" s="238">
        <v>2</v>
      </c>
      <c r="M201" s="238">
        <v>2</v>
      </c>
      <c r="N201" s="239">
        <v>2</v>
      </c>
    </row>
    <row r="202" spans="2:17" ht="28" x14ac:dyDescent="0.35">
      <c r="B202" s="589"/>
      <c r="C202" s="595"/>
      <c r="D202" s="148" t="s">
        <v>161</v>
      </c>
      <c r="E202" s="168" t="s">
        <v>162</v>
      </c>
      <c r="F202" s="148" t="s">
        <v>163</v>
      </c>
      <c r="G202" s="153" t="s">
        <v>164</v>
      </c>
      <c r="H202" s="240">
        <v>2</v>
      </c>
      <c r="I202" s="241">
        <v>2</v>
      </c>
      <c r="J202" s="241">
        <v>2</v>
      </c>
      <c r="K202" s="241">
        <v>2</v>
      </c>
      <c r="L202" s="241">
        <v>2</v>
      </c>
      <c r="M202" s="241">
        <v>2</v>
      </c>
      <c r="N202" s="242">
        <v>2</v>
      </c>
    </row>
    <row r="203" spans="2:17" ht="28" x14ac:dyDescent="0.35">
      <c r="B203" s="589"/>
      <c r="C203" s="595"/>
      <c r="D203" s="148" t="s">
        <v>112</v>
      </c>
      <c r="E203" s="168" t="s">
        <v>165</v>
      </c>
      <c r="F203" s="148" t="s">
        <v>166</v>
      </c>
      <c r="G203" s="153" t="s">
        <v>167</v>
      </c>
      <c r="H203" s="240">
        <v>2</v>
      </c>
      <c r="I203" s="241">
        <v>2</v>
      </c>
      <c r="J203" s="241">
        <v>2</v>
      </c>
      <c r="K203" s="241">
        <v>2</v>
      </c>
      <c r="L203" s="241">
        <v>2</v>
      </c>
      <c r="M203" s="241">
        <v>2</v>
      </c>
      <c r="N203" s="242">
        <v>2</v>
      </c>
    </row>
    <row r="204" spans="2:17" x14ac:dyDescent="0.35">
      <c r="B204" s="589"/>
      <c r="C204" s="595"/>
      <c r="D204" s="148" t="s">
        <v>118</v>
      </c>
      <c r="E204" s="135" t="s">
        <v>119</v>
      </c>
      <c r="F204" s="148" t="s">
        <v>168</v>
      </c>
      <c r="G204" s="153" t="s">
        <v>120</v>
      </c>
      <c r="H204" s="240">
        <v>2</v>
      </c>
      <c r="I204" s="241">
        <v>2</v>
      </c>
      <c r="J204" s="241">
        <v>2</v>
      </c>
      <c r="K204" s="241">
        <v>2</v>
      </c>
      <c r="L204" s="241">
        <v>2</v>
      </c>
      <c r="M204" s="241">
        <v>2</v>
      </c>
      <c r="N204" s="242">
        <v>2</v>
      </c>
    </row>
    <row r="205" spans="2:17" ht="28.5" thickBot="1" x14ac:dyDescent="0.4">
      <c r="B205" s="589"/>
      <c r="C205" s="594"/>
      <c r="D205" s="147" t="s">
        <v>122</v>
      </c>
      <c r="E205" s="150" t="s">
        <v>123</v>
      </c>
      <c r="F205" s="151" t="s">
        <v>169</v>
      </c>
      <c r="G205" s="154" t="s">
        <v>127</v>
      </c>
      <c r="H205" s="243">
        <v>2</v>
      </c>
      <c r="I205" s="244">
        <v>2</v>
      </c>
      <c r="J205" s="244">
        <v>2</v>
      </c>
      <c r="K205" s="244">
        <v>2</v>
      </c>
      <c r="L205" s="244">
        <v>2</v>
      </c>
      <c r="M205" s="244">
        <v>2</v>
      </c>
      <c r="N205" s="245">
        <v>2</v>
      </c>
    </row>
    <row r="206" spans="2:17" ht="27" customHeight="1" x14ac:dyDescent="0.35">
      <c r="B206" s="589"/>
      <c r="C206" s="591" t="s">
        <v>170</v>
      </c>
      <c r="D206" s="146" t="s">
        <v>191</v>
      </c>
      <c r="E206" s="139" t="s">
        <v>149</v>
      </c>
      <c r="F206" s="169" t="s">
        <v>171</v>
      </c>
      <c r="G206" s="152" t="s">
        <v>172</v>
      </c>
      <c r="H206" s="237">
        <v>2</v>
      </c>
      <c r="I206" s="238">
        <v>2</v>
      </c>
      <c r="J206" s="238">
        <v>2</v>
      </c>
      <c r="K206" s="238">
        <v>2</v>
      </c>
      <c r="L206" s="238">
        <v>2</v>
      </c>
      <c r="M206" s="238">
        <v>2</v>
      </c>
      <c r="N206" s="239">
        <v>2</v>
      </c>
    </row>
    <row r="207" spans="2:17" ht="15" thickBot="1" x14ac:dyDescent="0.4">
      <c r="B207" s="589"/>
      <c r="C207" s="594"/>
      <c r="D207" s="147" t="s">
        <v>173</v>
      </c>
      <c r="E207" s="143" t="s">
        <v>152</v>
      </c>
      <c r="F207" s="170" t="s">
        <v>174</v>
      </c>
      <c r="G207" s="154" t="s">
        <v>175</v>
      </c>
      <c r="H207" s="243">
        <v>2</v>
      </c>
      <c r="I207" s="244">
        <v>2</v>
      </c>
      <c r="J207" s="244">
        <v>2</v>
      </c>
      <c r="K207" s="244">
        <v>2</v>
      </c>
      <c r="L207" s="244">
        <v>2</v>
      </c>
      <c r="M207" s="244">
        <v>2</v>
      </c>
      <c r="N207" s="245">
        <v>2</v>
      </c>
    </row>
    <row r="208" spans="2:17" x14ac:dyDescent="0.35">
      <c r="B208" s="596" t="s">
        <v>188</v>
      </c>
      <c r="C208" s="616" t="s">
        <v>17</v>
      </c>
      <c r="D208" s="146" t="s">
        <v>18</v>
      </c>
      <c r="E208" s="139" t="s">
        <v>19</v>
      </c>
      <c r="F208" s="140" t="s">
        <v>20</v>
      </c>
      <c r="G208" s="152" t="s">
        <v>21</v>
      </c>
      <c r="H208" s="237">
        <v>2</v>
      </c>
      <c r="I208" s="238">
        <v>2</v>
      </c>
      <c r="J208" s="238">
        <v>2</v>
      </c>
      <c r="K208" s="238">
        <v>2</v>
      </c>
      <c r="L208" s="238">
        <v>2</v>
      </c>
      <c r="M208" s="238">
        <v>2</v>
      </c>
      <c r="N208" s="239">
        <v>2</v>
      </c>
      <c r="Q208" s="171"/>
    </row>
    <row r="209" spans="2:14" x14ac:dyDescent="0.35">
      <c r="B209" s="589"/>
      <c r="C209" s="595"/>
      <c r="D209" s="148" t="s">
        <v>26</v>
      </c>
      <c r="E209" s="135" t="s">
        <v>14</v>
      </c>
      <c r="F209" s="136" t="s">
        <v>27</v>
      </c>
      <c r="G209" s="153" t="s">
        <v>28</v>
      </c>
      <c r="H209" s="240">
        <v>19</v>
      </c>
      <c r="I209" s="241">
        <v>10</v>
      </c>
      <c r="J209" s="241">
        <v>2</v>
      </c>
      <c r="K209" s="241">
        <v>2</v>
      </c>
      <c r="L209" s="241">
        <v>2</v>
      </c>
      <c r="M209" s="241">
        <v>2</v>
      </c>
      <c r="N209" s="242">
        <v>2</v>
      </c>
    </row>
    <row r="210" spans="2:14" x14ac:dyDescent="0.35">
      <c r="B210" s="589"/>
      <c r="C210" s="595"/>
      <c r="D210" s="148" t="s">
        <v>45</v>
      </c>
      <c r="E210" s="135" t="s">
        <v>23</v>
      </c>
      <c r="F210" s="136" t="s">
        <v>48</v>
      </c>
      <c r="G210" s="153" t="s">
        <v>50</v>
      </c>
      <c r="H210" s="240">
        <v>2</v>
      </c>
      <c r="I210" s="241">
        <v>2</v>
      </c>
      <c r="J210" s="241">
        <v>2</v>
      </c>
      <c r="K210" s="241">
        <v>2</v>
      </c>
      <c r="L210" s="241">
        <v>2</v>
      </c>
      <c r="M210" s="241">
        <v>2</v>
      </c>
      <c r="N210" s="242">
        <v>2</v>
      </c>
    </row>
    <row r="211" spans="2:14" x14ac:dyDescent="0.35">
      <c r="B211" s="589"/>
      <c r="C211" s="595"/>
      <c r="D211" s="148" t="s">
        <v>52</v>
      </c>
      <c r="E211" s="135" t="s">
        <v>53</v>
      </c>
      <c r="F211" s="136" t="s">
        <v>54</v>
      </c>
      <c r="G211" s="153" t="s">
        <v>55</v>
      </c>
      <c r="H211" s="240">
        <v>2</v>
      </c>
      <c r="I211" s="241">
        <v>2</v>
      </c>
      <c r="J211" s="241">
        <v>2</v>
      </c>
      <c r="K211" s="241">
        <v>2</v>
      </c>
      <c r="L211" s="241">
        <v>2</v>
      </c>
      <c r="M211" s="241">
        <v>2</v>
      </c>
      <c r="N211" s="242">
        <v>2</v>
      </c>
    </row>
    <row r="212" spans="2:14" x14ac:dyDescent="0.35">
      <c r="B212" s="589"/>
      <c r="C212" s="595"/>
      <c r="D212" s="148" t="s">
        <v>56</v>
      </c>
      <c r="E212" s="135" t="s">
        <v>57</v>
      </c>
      <c r="F212" s="136" t="s">
        <v>58</v>
      </c>
      <c r="G212" s="153" t="s">
        <v>59</v>
      </c>
      <c r="H212" s="240">
        <v>2</v>
      </c>
      <c r="I212" s="241">
        <v>2</v>
      </c>
      <c r="J212" s="241">
        <v>2</v>
      </c>
      <c r="K212" s="241">
        <v>2</v>
      </c>
      <c r="L212" s="241">
        <v>2</v>
      </c>
      <c r="M212" s="241">
        <v>2</v>
      </c>
      <c r="N212" s="242">
        <v>2</v>
      </c>
    </row>
    <row r="213" spans="2:14" x14ac:dyDescent="0.35">
      <c r="B213" s="589"/>
      <c r="C213" s="595"/>
      <c r="D213" s="148" t="s">
        <v>60</v>
      </c>
      <c r="E213" s="135" t="s">
        <v>34</v>
      </c>
      <c r="F213" s="136" t="s">
        <v>61</v>
      </c>
      <c r="G213" s="153" t="s">
        <v>62</v>
      </c>
      <c r="H213" s="240">
        <v>3</v>
      </c>
      <c r="I213" s="241">
        <v>20</v>
      </c>
      <c r="J213" s="241">
        <v>8</v>
      </c>
      <c r="K213" s="241">
        <v>2</v>
      </c>
      <c r="L213" s="241">
        <v>2</v>
      </c>
      <c r="M213" s="241">
        <v>2</v>
      </c>
      <c r="N213" s="242">
        <v>2</v>
      </c>
    </row>
    <row r="214" spans="2:14" x14ac:dyDescent="0.35">
      <c r="B214" s="589"/>
      <c r="C214" s="595"/>
      <c r="D214" s="148" t="s">
        <v>63</v>
      </c>
      <c r="E214" s="135" t="s">
        <v>38</v>
      </c>
      <c r="F214" s="136" t="s">
        <v>64</v>
      </c>
      <c r="G214" s="153" t="s">
        <v>65</v>
      </c>
      <c r="H214" s="240">
        <v>2</v>
      </c>
      <c r="I214" s="241">
        <v>39</v>
      </c>
      <c r="J214" s="241">
        <v>45</v>
      </c>
      <c r="K214" s="241">
        <v>2</v>
      </c>
      <c r="L214" s="241">
        <v>2</v>
      </c>
      <c r="M214" s="241">
        <v>2</v>
      </c>
      <c r="N214" s="242">
        <v>2</v>
      </c>
    </row>
    <row r="215" spans="2:14" x14ac:dyDescent="0.35">
      <c r="B215" s="589"/>
      <c r="C215" s="595"/>
      <c r="D215" s="148" t="s">
        <v>66</v>
      </c>
      <c r="E215" s="135" t="s">
        <v>42</v>
      </c>
      <c r="F215" s="136" t="s">
        <v>76</v>
      </c>
      <c r="G215" s="153" t="s">
        <v>77</v>
      </c>
      <c r="H215" s="240">
        <v>2</v>
      </c>
      <c r="I215" s="241">
        <v>2</v>
      </c>
      <c r="J215" s="241">
        <v>2</v>
      </c>
      <c r="K215" s="241">
        <v>2</v>
      </c>
      <c r="L215" s="241">
        <v>2</v>
      </c>
      <c r="M215" s="241">
        <v>2</v>
      </c>
      <c r="N215" s="242">
        <v>2</v>
      </c>
    </row>
    <row r="216" spans="2:14" ht="15" thickBot="1" x14ac:dyDescent="0.4">
      <c r="B216" s="589"/>
      <c r="C216" s="594"/>
      <c r="D216" s="147" t="s">
        <v>88</v>
      </c>
      <c r="E216" s="143" t="s">
        <v>47</v>
      </c>
      <c r="F216" s="144" t="s">
        <v>92</v>
      </c>
      <c r="G216" s="154" t="s">
        <v>93</v>
      </c>
      <c r="H216" s="243">
        <v>2</v>
      </c>
      <c r="I216" s="244">
        <v>2</v>
      </c>
      <c r="J216" s="244">
        <v>2</v>
      </c>
      <c r="K216" s="244">
        <v>2</v>
      </c>
      <c r="L216" s="244">
        <v>2</v>
      </c>
      <c r="M216" s="244">
        <v>2</v>
      </c>
      <c r="N216" s="245">
        <v>2</v>
      </c>
    </row>
    <row r="217" spans="2:14" x14ac:dyDescent="0.35">
      <c r="B217" s="589"/>
      <c r="C217" s="591" t="s">
        <v>12</v>
      </c>
      <c r="D217" s="146" t="s">
        <v>13</v>
      </c>
      <c r="E217" s="139" t="s">
        <v>14</v>
      </c>
      <c r="F217" s="140" t="s">
        <v>15</v>
      </c>
      <c r="G217" s="152" t="s">
        <v>105</v>
      </c>
      <c r="H217" s="237">
        <v>2</v>
      </c>
      <c r="I217" s="238">
        <v>2</v>
      </c>
      <c r="J217" s="238">
        <v>2</v>
      </c>
      <c r="K217" s="238">
        <v>2</v>
      </c>
      <c r="L217" s="238">
        <v>2</v>
      </c>
      <c r="M217" s="238">
        <v>2</v>
      </c>
      <c r="N217" s="239">
        <v>2</v>
      </c>
    </row>
    <row r="218" spans="2:14" x14ac:dyDescent="0.35">
      <c r="B218" s="589"/>
      <c r="C218" s="592"/>
      <c r="D218" s="148" t="s">
        <v>22</v>
      </c>
      <c r="E218" s="135" t="s">
        <v>23</v>
      </c>
      <c r="F218" s="136" t="s">
        <v>106</v>
      </c>
      <c r="G218" s="153" t="s">
        <v>107</v>
      </c>
      <c r="H218" s="240">
        <v>2</v>
      </c>
      <c r="I218" s="241">
        <v>2</v>
      </c>
      <c r="J218" s="241">
        <v>2</v>
      </c>
      <c r="K218" s="241">
        <v>2</v>
      </c>
      <c r="L218" s="241">
        <v>2</v>
      </c>
      <c r="M218" s="241">
        <v>2</v>
      </c>
      <c r="N218" s="242">
        <v>2</v>
      </c>
    </row>
    <row r="219" spans="2:14" x14ac:dyDescent="0.35">
      <c r="B219" s="589"/>
      <c r="C219" s="592"/>
      <c r="D219" s="148" t="s">
        <v>29</v>
      </c>
      <c r="E219" s="135" t="s">
        <v>57</v>
      </c>
      <c r="F219" s="136" t="s">
        <v>108</v>
      </c>
      <c r="G219" s="153" t="s">
        <v>109</v>
      </c>
      <c r="H219" s="240">
        <v>15</v>
      </c>
      <c r="I219" s="241">
        <v>41</v>
      </c>
      <c r="J219" s="241">
        <v>49</v>
      </c>
      <c r="K219" s="241">
        <v>28</v>
      </c>
      <c r="L219" s="241">
        <v>2</v>
      </c>
      <c r="M219" s="241">
        <v>2</v>
      </c>
      <c r="N219" s="242">
        <v>2</v>
      </c>
    </row>
    <row r="220" spans="2:14" x14ac:dyDescent="0.35">
      <c r="B220" s="589"/>
      <c r="C220" s="592"/>
      <c r="D220" s="148" t="s">
        <v>33</v>
      </c>
      <c r="E220" s="135" t="s">
        <v>34</v>
      </c>
      <c r="F220" s="136" t="s">
        <v>111</v>
      </c>
      <c r="G220" s="153" t="s">
        <v>62</v>
      </c>
      <c r="H220" s="240">
        <v>2</v>
      </c>
      <c r="I220" s="241">
        <v>2</v>
      </c>
      <c r="J220" s="241">
        <v>2</v>
      </c>
      <c r="K220" s="241">
        <v>2</v>
      </c>
      <c r="L220" s="241">
        <v>2</v>
      </c>
      <c r="M220" s="241">
        <v>2</v>
      </c>
      <c r="N220" s="242">
        <v>2</v>
      </c>
    </row>
    <row r="221" spans="2:14" x14ac:dyDescent="0.35">
      <c r="B221" s="589"/>
      <c r="C221" s="592"/>
      <c r="D221" s="148" t="s">
        <v>37</v>
      </c>
      <c r="E221" s="135" t="s">
        <v>38</v>
      </c>
      <c r="F221" s="136" t="s">
        <v>115</v>
      </c>
      <c r="G221" s="153" t="s">
        <v>65</v>
      </c>
      <c r="H221" s="240">
        <v>11</v>
      </c>
      <c r="I221" s="241">
        <v>75</v>
      </c>
      <c r="J221" s="241">
        <v>2</v>
      </c>
      <c r="K221" s="241">
        <v>2</v>
      </c>
      <c r="L221" s="241">
        <v>2</v>
      </c>
      <c r="M221" s="241">
        <v>2</v>
      </c>
      <c r="N221" s="242">
        <v>2</v>
      </c>
    </row>
    <row r="222" spans="2:14" x14ac:dyDescent="0.35">
      <c r="B222" s="589"/>
      <c r="C222" s="592"/>
      <c r="D222" s="148" t="s">
        <v>41</v>
      </c>
      <c r="E222" s="135" t="s">
        <v>42</v>
      </c>
      <c r="F222" s="136" t="s">
        <v>117</v>
      </c>
      <c r="G222" s="153" t="s">
        <v>77</v>
      </c>
      <c r="H222" s="240">
        <v>2</v>
      </c>
      <c r="I222" s="241">
        <v>2</v>
      </c>
      <c r="J222" s="241">
        <v>2</v>
      </c>
      <c r="K222" s="241">
        <v>2</v>
      </c>
      <c r="L222" s="241">
        <v>2</v>
      </c>
      <c r="M222" s="241">
        <v>2</v>
      </c>
      <c r="N222" s="242">
        <v>2</v>
      </c>
    </row>
    <row r="223" spans="2:14" ht="15" thickBot="1" x14ac:dyDescent="0.4">
      <c r="B223" s="589"/>
      <c r="C223" s="593"/>
      <c r="D223" s="147" t="s">
        <v>46</v>
      </c>
      <c r="E223" s="143" t="s">
        <v>47</v>
      </c>
      <c r="F223" s="144" t="s">
        <v>121</v>
      </c>
      <c r="G223" s="154" t="s">
        <v>93</v>
      </c>
      <c r="H223" s="243">
        <v>2</v>
      </c>
      <c r="I223" s="244">
        <v>2</v>
      </c>
      <c r="J223" s="244">
        <v>2</v>
      </c>
      <c r="K223" s="244">
        <v>2</v>
      </c>
      <c r="L223" s="244">
        <v>2</v>
      </c>
      <c r="M223" s="244">
        <v>2</v>
      </c>
      <c r="N223" s="245">
        <v>2</v>
      </c>
    </row>
    <row r="224" spans="2:14" x14ac:dyDescent="0.35">
      <c r="B224" s="589"/>
      <c r="C224" s="591" t="s">
        <v>124</v>
      </c>
      <c r="D224" s="146" t="s">
        <v>125</v>
      </c>
      <c r="E224" s="139" t="s">
        <v>23</v>
      </c>
      <c r="F224" s="140" t="s">
        <v>126</v>
      </c>
      <c r="G224" s="152" t="s">
        <v>128</v>
      </c>
      <c r="H224" s="237">
        <v>1</v>
      </c>
      <c r="I224" s="238">
        <v>13</v>
      </c>
      <c r="J224" s="238">
        <v>16</v>
      </c>
      <c r="K224" s="238">
        <v>2</v>
      </c>
      <c r="L224" s="238">
        <v>2</v>
      </c>
      <c r="M224" s="238">
        <v>2</v>
      </c>
      <c r="N224" s="239">
        <v>2</v>
      </c>
    </row>
    <row r="225" spans="2:14" ht="15" thickBot="1" x14ac:dyDescent="0.4">
      <c r="B225" s="589"/>
      <c r="C225" s="594"/>
      <c r="D225" s="147" t="s">
        <v>129</v>
      </c>
      <c r="E225" s="143" t="s">
        <v>57</v>
      </c>
      <c r="F225" s="144" t="s">
        <v>130</v>
      </c>
      <c r="G225" s="154" t="s">
        <v>109</v>
      </c>
      <c r="H225" s="243">
        <v>7</v>
      </c>
      <c r="I225" s="244">
        <v>76</v>
      </c>
      <c r="J225" s="244">
        <v>88</v>
      </c>
      <c r="K225" s="244">
        <v>84</v>
      </c>
      <c r="L225" s="244">
        <v>2</v>
      </c>
      <c r="M225" s="244">
        <v>2</v>
      </c>
      <c r="N225" s="245">
        <v>2</v>
      </c>
    </row>
    <row r="226" spans="2:14" x14ac:dyDescent="0.35">
      <c r="B226" s="589"/>
      <c r="C226" s="591" t="s">
        <v>131</v>
      </c>
      <c r="D226" s="146" t="s">
        <v>72</v>
      </c>
      <c r="E226" s="139" t="s">
        <v>132</v>
      </c>
      <c r="F226" s="146" t="s">
        <v>133</v>
      </c>
      <c r="G226" s="152" t="s">
        <v>134</v>
      </c>
      <c r="H226" s="237">
        <v>2</v>
      </c>
      <c r="I226" s="238">
        <v>20</v>
      </c>
      <c r="J226" s="238">
        <v>173</v>
      </c>
      <c r="K226" s="238">
        <v>2</v>
      </c>
      <c r="L226" s="238">
        <v>2</v>
      </c>
      <c r="M226" s="238">
        <v>2</v>
      </c>
      <c r="N226" s="239">
        <v>2</v>
      </c>
    </row>
    <row r="227" spans="2:14" ht="15" thickBot="1" x14ac:dyDescent="0.4">
      <c r="B227" s="589"/>
      <c r="C227" s="594"/>
      <c r="D227" s="147" t="s">
        <v>78</v>
      </c>
      <c r="E227" s="143" t="s">
        <v>135</v>
      </c>
      <c r="F227" s="147" t="s">
        <v>80</v>
      </c>
      <c r="G227" s="154" t="s">
        <v>136</v>
      </c>
      <c r="H227" s="243">
        <v>15</v>
      </c>
      <c r="I227" s="244">
        <v>187</v>
      </c>
      <c r="J227" s="244">
        <v>264</v>
      </c>
      <c r="K227" s="244">
        <v>117</v>
      </c>
      <c r="L227" s="244">
        <v>2</v>
      </c>
      <c r="M227" s="244">
        <v>2</v>
      </c>
      <c r="N227" s="245">
        <v>2</v>
      </c>
    </row>
    <row r="228" spans="2:14" x14ac:dyDescent="0.35">
      <c r="B228" s="589"/>
      <c r="C228" s="591" t="s">
        <v>137</v>
      </c>
      <c r="D228" s="146" t="s">
        <v>138</v>
      </c>
      <c r="E228" s="139" t="s">
        <v>139</v>
      </c>
      <c r="F228" s="146" t="s">
        <v>140</v>
      </c>
      <c r="G228" s="152" t="s">
        <v>141</v>
      </c>
      <c r="H228" s="237">
        <v>2</v>
      </c>
      <c r="I228" s="238">
        <v>2</v>
      </c>
      <c r="J228" s="238">
        <v>2</v>
      </c>
      <c r="K228" s="238">
        <v>2</v>
      </c>
      <c r="L228" s="238">
        <v>2</v>
      </c>
      <c r="M228" s="238">
        <v>2</v>
      </c>
      <c r="N228" s="239">
        <v>2</v>
      </c>
    </row>
    <row r="229" spans="2:14" ht="15" thickBot="1" x14ac:dyDescent="0.4">
      <c r="B229" s="589"/>
      <c r="C229" s="594"/>
      <c r="D229" s="147" t="s">
        <v>142</v>
      </c>
      <c r="E229" s="143" t="s">
        <v>143</v>
      </c>
      <c r="F229" s="147" t="s">
        <v>144</v>
      </c>
      <c r="G229" s="154" t="s">
        <v>145</v>
      </c>
      <c r="H229" s="243">
        <v>2</v>
      </c>
      <c r="I229" s="244">
        <v>2</v>
      </c>
      <c r="J229" s="244">
        <v>2</v>
      </c>
      <c r="K229" s="244">
        <v>2</v>
      </c>
      <c r="L229" s="244">
        <v>2</v>
      </c>
      <c r="M229" s="244">
        <v>2</v>
      </c>
      <c r="N229" s="245">
        <v>2</v>
      </c>
    </row>
    <row r="230" spans="2:14" x14ac:dyDescent="0.35">
      <c r="B230" s="589"/>
      <c r="C230" s="591" t="s">
        <v>82</v>
      </c>
      <c r="D230" s="146" t="s">
        <v>83</v>
      </c>
      <c r="E230" s="139" t="s">
        <v>146</v>
      </c>
      <c r="F230" s="146" t="s">
        <v>147</v>
      </c>
      <c r="G230" s="152" t="s">
        <v>148</v>
      </c>
      <c r="H230" s="237">
        <v>2</v>
      </c>
      <c r="I230" s="238">
        <v>2</v>
      </c>
      <c r="J230" s="238">
        <v>2</v>
      </c>
      <c r="K230" s="238">
        <v>2</v>
      </c>
      <c r="L230" s="238">
        <v>2</v>
      </c>
      <c r="M230" s="238">
        <v>2</v>
      </c>
      <c r="N230" s="239">
        <v>2</v>
      </c>
    </row>
    <row r="231" spans="2:14" x14ac:dyDescent="0.35">
      <c r="B231" s="589"/>
      <c r="C231" s="592"/>
      <c r="D231" s="148" t="s">
        <v>87</v>
      </c>
      <c r="E231" s="135" t="s">
        <v>149</v>
      </c>
      <c r="F231" s="148" t="s">
        <v>150</v>
      </c>
      <c r="G231" s="153" t="s">
        <v>151</v>
      </c>
      <c r="H231" s="240">
        <v>2</v>
      </c>
      <c r="I231" s="241">
        <v>2</v>
      </c>
      <c r="J231" s="241">
        <v>2</v>
      </c>
      <c r="K231" s="241">
        <v>2</v>
      </c>
      <c r="L231" s="241">
        <v>2</v>
      </c>
      <c r="M231" s="241">
        <v>2</v>
      </c>
      <c r="N231" s="242">
        <v>2</v>
      </c>
    </row>
    <row r="232" spans="2:14" x14ac:dyDescent="0.35">
      <c r="B232" s="589"/>
      <c r="C232" s="592"/>
      <c r="D232" s="135" t="s">
        <v>94</v>
      </c>
      <c r="E232" s="135" t="s">
        <v>152</v>
      </c>
      <c r="F232" s="135" t="s">
        <v>153</v>
      </c>
      <c r="G232" s="153" t="s">
        <v>154</v>
      </c>
      <c r="H232" s="240">
        <v>2</v>
      </c>
      <c r="I232" s="241">
        <v>2</v>
      </c>
      <c r="J232" s="241">
        <v>2</v>
      </c>
      <c r="K232" s="241">
        <v>2</v>
      </c>
      <c r="L232" s="241">
        <v>2</v>
      </c>
      <c r="M232" s="241">
        <v>2</v>
      </c>
      <c r="N232" s="242">
        <v>2</v>
      </c>
    </row>
    <row r="233" spans="2:14" ht="28.5" thickBot="1" x14ac:dyDescent="0.4">
      <c r="B233" s="589"/>
      <c r="C233" s="593"/>
      <c r="D233" s="143" t="s">
        <v>155</v>
      </c>
      <c r="E233" s="143" t="s">
        <v>102</v>
      </c>
      <c r="F233" s="143" t="s">
        <v>103</v>
      </c>
      <c r="G233" s="154" t="s">
        <v>104</v>
      </c>
      <c r="H233" s="243">
        <v>2</v>
      </c>
      <c r="I233" s="244">
        <v>2</v>
      </c>
      <c r="J233" s="244">
        <v>2</v>
      </c>
      <c r="K233" s="244">
        <v>2</v>
      </c>
      <c r="L233" s="244">
        <v>2</v>
      </c>
      <c r="M233" s="244">
        <v>2</v>
      </c>
      <c r="N233" s="245">
        <v>2</v>
      </c>
    </row>
    <row r="234" spans="2:14" x14ac:dyDescent="0.35">
      <c r="B234" s="589"/>
      <c r="C234" s="591" t="s">
        <v>156</v>
      </c>
      <c r="D234" s="146" t="s">
        <v>157</v>
      </c>
      <c r="E234" s="139" t="s">
        <v>158</v>
      </c>
      <c r="F234" s="146" t="s">
        <v>159</v>
      </c>
      <c r="G234" s="152" t="s">
        <v>160</v>
      </c>
      <c r="H234" s="237">
        <v>2</v>
      </c>
      <c r="I234" s="238">
        <v>2</v>
      </c>
      <c r="J234" s="238">
        <v>2</v>
      </c>
      <c r="K234" s="238">
        <v>2</v>
      </c>
      <c r="L234" s="238">
        <v>2</v>
      </c>
      <c r="M234" s="238">
        <v>2</v>
      </c>
      <c r="N234" s="239">
        <v>2</v>
      </c>
    </row>
    <row r="235" spans="2:14" ht="28" x14ac:dyDescent="0.35">
      <c r="B235" s="589"/>
      <c r="C235" s="595"/>
      <c r="D235" s="148" t="s">
        <v>161</v>
      </c>
      <c r="E235" s="168" t="s">
        <v>162</v>
      </c>
      <c r="F235" s="148" t="s">
        <v>163</v>
      </c>
      <c r="G235" s="153" t="s">
        <v>164</v>
      </c>
      <c r="H235" s="240">
        <v>2</v>
      </c>
      <c r="I235" s="241">
        <v>2</v>
      </c>
      <c r="J235" s="241">
        <v>2</v>
      </c>
      <c r="K235" s="241">
        <v>2</v>
      </c>
      <c r="L235" s="241">
        <v>2</v>
      </c>
      <c r="M235" s="241">
        <v>2</v>
      </c>
      <c r="N235" s="242">
        <v>2</v>
      </c>
    </row>
    <row r="236" spans="2:14" ht="28" x14ac:dyDescent="0.35">
      <c r="B236" s="589"/>
      <c r="C236" s="595"/>
      <c r="D236" s="148" t="s">
        <v>112</v>
      </c>
      <c r="E236" s="168" t="s">
        <v>165</v>
      </c>
      <c r="F236" s="148" t="s">
        <v>166</v>
      </c>
      <c r="G236" s="153" t="s">
        <v>167</v>
      </c>
      <c r="H236" s="240">
        <v>2</v>
      </c>
      <c r="I236" s="241">
        <v>2</v>
      </c>
      <c r="J236" s="241">
        <v>2</v>
      </c>
      <c r="K236" s="241">
        <v>2</v>
      </c>
      <c r="L236" s="241">
        <v>2</v>
      </c>
      <c r="M236" s="241">
        <v>2</v>
      </c>
      <c r="N236" s="242">
        <v>2</v>
      </c>
    </row>
    <row r="237" spans="2:14" x14ac:dyDescent="0.35">
      <c r="B237" s="589"/>
      <c r="C237" s="595"/>
      <c r="D237" s="148" t="s">
        <v>118</v>
      </c>
      <c r="E237" s="135" t="s">
        <v>119</v>
      </c>
      <c r="F237" s="148" t="s">
        <v>168</v>
      </c>
      <c r="G237" s="153" t="s">
        <v>120</v>
      </c>
      <c r="H237" s="240">
        <v>2</v>
      </c>
      <c r="I237" s="241">
        <v>2</v>
      </c>
      <c r="J237" s="241">
        <v>2</v>
      </c>
      <c r="K237" s="241">
        <v>2</v>
      </c>
      <c r="L237" s="241">
        <v>2</v>
      </c>
      <c r="M237" s="241">
        <v>2</v>
      </c>
      <c r="N237" s="242">
        <v>2</v>
      </c>
    </row>
    <row r="238" spans="2:14" ht="28.5" thickBot="1" x14ac:dyDescent="0.4">
      <c r="B238" s="589"/>
      <c r="C238" s="594"/>
      <c r="D238" s="147" t="s">
        <v>122</v>
      </c>
      <c r="E238" s="150" t="s">
        <v>123</v>
      </c>
      <c r="F238" s="151" t="s">
        <v>169</v>
      </c>
      <c r="G238" s="154" t="s">
        <v>127</v>
      </c>
      <c r="H238" s="243">
        <v>2</v>
      </c>
      <c r="I238" s="244">
        <v>2</v>
      </c>
      <c r="J238" s="244">
        <v>2</v>
      </c>
      <c r="K238" s="244">
        <v>2</v>
      </c>
      <c r="L238" s="244">
        <v>2</v>
      </c>
      <c r="M238" s="244">
        <v>2</v>
      </c>
      <c r="N238" s="245">
        <v>2</v>
      </c>
    </row>
    <row r="239" spans="2:14" ht="24" customHeight="1" x14ac:dyDescent="0.35">
      <c r="B239" s="589"/>
      <c r="C239" s="591" t="s">
        <v>170</v>
      </c>
      <c r="D239" s="146" t="s">
        <v>191</v>
      </c>
      <c r="E239" s="139" t="s">
        <v>149</v>
      </c>
      <c r="F239" s="169" t="s">
        <v>171</v>
      </c>
      <c r="G239" s="152" t="s">
        <v>172</v>
      </c>
      <c r="H239" s="237">
        <v>2</v>
      </c>
      <c r="I239" s="238">
        <v>2</v>
      </c>
      <c r="J239" s="238">
        <v>2</v>
      </c>
      <c r="K239" s="238">
        <v>2</v>
      </c>
      <c r="L239" s="238">
        <v>2</v>
      </c>
      <c r="M239" s="238">
        <v>2</v>
      </c>
      <c r="N239" s="239">
        <v>2</v>
      </c>
    </row>
    <row r="240" spans="2:14" ht="22.75" customHeight="1" thickBot="1" x14ac:dyDescent="0.4">
      <c r="B240" s="590"/>
      <c r="C240" s="594"/>
      <c r="D240" s="147" t="s">
        <v>173</v>
      </c>
      <c r="E240" s="143" t="s">
        <v>152</v>
      </c>
      <c r="F240" s="170" t="s">
        <v>174</v>
      </c>
      <c r="G240" s="154" t="s">
        <v>175</v>
      </c>
      <c r="H240" s="243">
        <v>2</v>
      </c>
      <c r="I240" s="244">
        <v>2</v>
      </c>
      <c r="J240" s="244">
        <v>2</v>
      </c>
      <c r="K240" s="244">
        <v>2</v>
      </c>
      <c r="L240" s="244">
        <v>2</v>
      </c>
      <c r="M240" s="244">
        <v>2</v>
      </c>
      <c r="N240" s="245">
        <v>2</v>
      </c>
    </row>
    <row r="241" spans="2:17" x14ac:dyDescent="0.35">
      <c r="B241" s="596" t="s">
        <v>189</v>
      </c>
      <c r="C241" s="616" t="s">
        <v>17</v>
      </c>
      <c r="D241" s="146" t="s">
        <v>18</v>
      </c>
      <c r="E241" s="139" t="s">
        <v>19</v>
      </c>
      <c r="F241" s="140" t="s">
        <v>20</v>
      </c>
      <c r="G241" s="121" t="s">
        <v>323</v>
      </c>
      <c r="H241" s="237">
        <v>2</v>
      </c>
      <c r="I241" s="238">
        <v>2</v>
      </c>
      <c r="J241" s="238">
        <v>2</v>
      </c>
      <c r="K241" s="238">
        <v>2</v>
      </c>
      <c r="L241" s="238">
        <v>2</v>
      </c>
      <c r="M241" s="238">
        <v>2</v>
      </c>
      <c r="N241" s="239">
        <v>2</v>
      </c>
      <c r="Q241" s="171"/>
    </row>
    <row r="242" spans="2:17" x14ac:dyDescent="0.35">
      <c r="B242" s="589"/>
      <c r="C242" s="595"/>
      <c r="D242" s="148" t="s">
        <v>26</v>
      </c>
      <c r="E242" s="135" t="s">
        <v>14</v>
      </c>
      <c r="F242" s="136" t="s">
        <v>27</v>
      </c>
      <c r="G242" s="117" t="s">
        <v>324</v>
      </c>
      <c r="H242" s="240">
        <v>16</v>
      </c>
      <c r="I242" s="241">
        <v>83</v>
      </c>
      <c r="J242" s="241">
        <v>224</v>
      </c>
      <c r="K242" s="241">
        <v>2</v>
      </c>
      <c r="L242" s="241">
        <v>2</v>
      </c>
      <c r="M242" s="241">
        <v>2</v>
      </c>
      <c r="N242" s="242">
        <v>2</v>
      </c>
    </row>
    <row r="243" spans="2:17" x14ac:dyDescent="0.35">
      <c r="B243" s="589"/>
      <c r="C243" s="595"/>
      <c r="D243" s="148" t="s">
        <v>45</v>
      </c>
      <c r="E243" s="135" t="s">
        <v>23</v>
      </c>
      <c r="F243" s="136" t="s">
        <v>48</v>
      </c>
      <c r="G243" s="117" t="s">
        <v>325</v>
      </c>
      <c r="H243" s="240">
        <v>2</v>
      </c>
      <c r="I243" s="241">
        <v>2</v>
      </c>
      <c r="J243" s="241">
        <v>2</v>
      </c>
      <c r="K243" s="241">
        <v>2</v>
      </c>
      <c r="L243" s="241">
        <v>2</v>
      </c>
      <c r="M243" s="241">
        <v>2</v>
      </c>
      <c r="N243" s="242">
        <v>2</v>
      </c>
    </row>
    <row r="244" spans="2:17" x14ac:dyDescent="0.35">
      <c r="B244" s="589"/>
      <c r="C244" s="595"/>
      <c r="D244" s="148" t="s">
        <v>52</v>
      </c>
      <c r="E244" s="135" t="s">
        <v>53</v>
      </c>
      <c r="F244" s="136" t="s">
        <v>54</v>
      </c>
      <c r="G244" s="117" t="s">
        <v>55</v>
      </c>
      <c r="H244" s="240">
        <v>2</v>
      </c>
      <c r="I244" s="241">
        <v>2</v>
      </c>
      <c r="J244" s="241">
        <v>2</v>
      </c>
      <c r="K244" s="241">
        <v>2</v>
      </c>
      <c r="L244" s="241">
        <v>2</v>
      </c>
      <c r="M244" s="241">
        <v>2</v>
      </c>
      <c r="N244" s="242">
        <v>2</v>
      </c>
    </row>
    <row r="245" spans="2:17" x14ac:dyDescent="0.35">
      <c r="B245" s="589"/>
      <c r="C245" s="595"/>
      <c r="D245" s="148" t="s">
        <v>56</v>
      </c>
      <c r="E245" s="135" t="s">
        <v>57</v>
      </c>
      <c r="F245" s="136" t="s">
        <v>58</v>
      </c>
      <c r="G245" s="117" t="s">
        <v>326</v>
      </c>
      <c r="H245" s="240">
        <v>2</v>
      </c>
      <c r="I245" s="241">
        <v>2</v>
      </c>
      <c r="J245" s="241">
        <v>2</v>
      </c>
      <c r="K245" s="241">
        <v>2</v>
      </c>
      <c r="L245" s="241">
        <v>2</v>
      </c>
      <c r="M245" s="241">
        <v>2</v>
      </c>
      <c r="N245" s="242">
        <v>2</v>
      </c>
    </row>
    <row r="246" spans="2:17" x14ac:dyDescent="0.35">
      <c r="B246" s="589"/>
      <c r="C246" s="595"/>
      <c r="D246" s="148" t="s">
        <v>60</v>
      </c>
      <c r="E246" s="135" t="s">
        <v>34</v>
      </c>
      <c r="F246" s="136" t="s">
        <v>61</v>
      </c>
      <c r="G246" s="117" t="s">
        <v>327</v>
      </c>
      <c r="H246" s="240">
        <v>2</v>
      </c>
      <c r="I246" s="241">
        <v>2</v>
      </c>
      <c r="J246" s="241">
        <v>2</v>
      </c>
      <c r="K246" s="241">
        <v>2</v>
      </c>
      <c r="L246" s="241">
        <v>2</v>
      </c>
      <c r="M246" s="241">
        <v>2</v>
      </c>
      <c r="N246" s="242">
        <v>2</v>
      </c>
    </row>
    <row r="247" spans="2:17" x14ac:dyDescent="0.35">
      <c r="B247" s="589"/>
      <c r="C247" s="595"/>
      <c r="D247" s="148" t="s">
        <v>63</v>
      </c>
      <c r="E247" s="135" t="s">
        <v>38</v>
      </c>
      <c r="F247" s="136" t="s">
        <v>64</v>
      </c>
      <c r="G247" s="117" t="s">
        <v>328</v>
      </c>
      <c r="H247" s="240">
        <v>2</v>
      </c>
      <c r="I247" s="241">
        <v>2</v>
      </c>
      <c r="J247" s="241">
        <v>2</v>
      </c>
      <c r="K247" s="241">
        <v>2</v>
      </c>
      <c r="L247" s="241">
        <v>2</v>
      </c>
      <c r="M247" s="241">
        <v>2</v>
      </c>
      <c r="N247" s="242">
        <v>2</v>
      </c>
    </row>
    <row r="248" spans="2:17" x14ac:dyDescent="0.35">
      <c r="B248" s="589"/>
      <c r="C248" s="595"/>
      <c r="D248" s="148" t="s">
        <v>66</v>
      </c>
      <c r="E248" s="135" t="s">
        <v>42</v>
      </c>
      <c r="F248" s="136" t="s">
        <v>76</v>
      </c>
      <c r="G248" s="115" t="s">
        <v>329</v>
      </c>
      <c r="H248" s="240">
        <v>2</v>
      </c>
      <c r="I248" s="241">
        <v>2</v>
      </c>
      <c r="J248" s="241">
        <v>2</v>
      </c>
      <c r="K248" s="241">
        <v>2</v>
      </c>
      <c r="L248" s="241">
        <v>2</v>
      </c>
      <c r="M248" s="241">
        <v>2</v>
      </c>
      <c r="N248" s="242">
        <v>2</v>
      </c>
    </row>
    <row r="249" spans="2:17" ht="15" thickBot="1" x14ac:dyDescent="0.4">
      <c r="B249" s="589"/>
      <c r="C249" s="594"/>
      <c r="D249" s="147" t="s">
        <v>88</v>
      </c>
      <c r="E249" s="143" t="s">
        <v>47</v>
      </c>
      <c r="F249" s="144" t="s">
        <v>92</v>
      </c>
      <c r="G249" s="118" t="s">
        <v>330</v>
      </c>
      <c r="H249" s="243">
        <v>2</v>
      </c>
      <c r="I249" s="244">
        <v>2</v>
      </c>
      <c r="J249" s="244">
        <v>14</v>
      </c>
      <c r="K249" s="244">
        <v>31</v>
      </c>
      <c r="L249" s="244">
        <v>2</v>
      </c>
      <c r="M249" s="244">
        <v>2</v>
      </c>
      <c r="N249" s="245">
        <v>2</v>
      </c>
    </row>
    <row r="250" spans="2:17" x14ac:dyDescent="0.35">
      <c r="B250" s="589"/>
      <c r="C250" s="591" t="s">
        <v>12</v>
      </c>
      <c r="D250" s="146" t="s">
        <v>13</v>
      </c>
      <c r="E250" s="139" t="s">
        <v>14</v>
      </c>
      <c r="F250" s="140" t="s">
        <v>15</v>
      </c>
      <c r="G250" s="117" t="s">
        <v>324</v>
      </c>
      <c r="H250" s="237">
        <v>2</v>
      </c>
      <c r="I250" s="238">
        <v>2</v>
      </c>
      <c r="J250" s="238">
        <v>2</v>
      </c>
      <c r="K250" s="238">
        <v>2</v>
      </c>
      <c r="L250" s="238">
        <v>2</v>
      </c>
      <c r="M250" s="238">
        <v>2</v>
      </c>
      <c r="N250" s="239">
        <v>2</v>
      </c>
    </row>
    <row r="251" spans="2:17" x14ac:dyDescent="0.35">
      <c r="B251" s="589"/>
      <c r="C251" s="592"/>
      <c r="D251" s="148" t="s">
        <v>22</v>
      </c>
      <c r="E251" s="135" t="s">
        <v>23</v>
      </c>
      <c r="F251" s="136" t="s">
        <v>106</v>
      </c>
      <c r="G251" s="117" t="s">
        <v>325</v>
      </c>
      <c r="H251" s="240">
        <v>2</v>
      </c>
      <c r="I251" s="241">
        <v>2</v>
      </c>
      <c r="J251" s="241">
        <v>2</v>
      </c>
      <c r="K251" s="241">
        <v>2</v>
      </c>
      <c r="L251" s="241">
        <v>2</v>
      </c>
      <c r="M251" s="241">
        <v>2</v>
      </c>
      <c r="N251" s="242">
        <v>2</v>
      </c>
    </row>
    <row r="252" spans="2:17" x14ac:dyDescent="0.35">
      <c r="B252" s="589"/>
      <c r="C252" s="592"/>
      <c r="D252" s="148" t="s">
        <v>29</v>
      </c>
      <c r="E252" s="135" t="s">
        <v>57</v>
      </c>
      <c r="F252" s="136" t="s">
        <v>108</v>
      </c>
      <c r="G252" s="117" t="s">
        <v>326</v>
      </c>
      <c r="H252" s="240">
        <v>7</v>
      </c>
      <c r="I252" s="241">
        <v>54</v>
      </c>
      <c r="J252" s="241">
        <v>230</v>
      </c>
      <c r="K252" s="241">
        <v>211</v>
      </c>
      <c r="L252" s="241">
        <v>2</v>
      </c>
      <c r="M252" s="241">
        <v>2</v>
      </c>
      <c r="N252" s="242">
        <v>2</v>
      </c>
    </row>
    <row r="253" spans="2:17" x14ac:dyDescent="0.35">
      <c r="B253" s="589"/>
      <c r="C253" s="592"/>
      <c r="D253" s="148" t="s">
        <v>33</v>
      </c>
      <c r="E253" s="135" t="s">
        <v>34</v>
      </c>
      <c r="F253" s="136" t="s">
        <v>111</v>
      </c>
      <c r="G253" s="117" t="s">
        <v>327</v>
      </c>
      <c r="H253" s="240">
        <v>2</v>
      </c>
      <c r="I253" s="241">
        <v>2</v>
      </c>
      <c r="J253" s="241">
        <v>2</v>
      </c>
      <c r="K253" s="241">
        <v>2</v>
      </c>
      <c r="L253" s="241">
        <v>2</v>
      </c>
      <c r="M253" s="241">
        <v>2</v>
      </c>
      <c r="N253" s="242">
        <v>2</v>
      </c>
    </row>
    <row r="254" spans="2:17" x14ac:dyDescent="0.35">
      <c r="B254" s="589"/>
      <c r="C254" s="592"/>
      <c r="D254" s="148" t="s">
        <v>37</v>
      </c>
      <c r="E254" s="135" t="s">
        <v>38</v>
      </c>
      <c r="F254" s="136" t="s">
        <v>115</v>
      </c>
      <c r="G254" s="117" t="s">
        <v>328</v>
      </c>
      <c r="H254" s="240">
        <v>2</v>
      </c>
      <c r="I254" s="241">
        <v>5</v>
      </c>
      <c r="J254" s="241">
        <v>67</v>
      </c>
      <c r="K254" s="241">
        <v>2</v>
      </c>
      <c r="L254" s="241">
        <v>2</v>
      </c>
      <c r="M254" s="241">
        <v>2</v>
      </c>
      <c r="N254" s="242">
        <v>2</v>
      </c>
    </row>
    <row r="255" spans="2:17" x14ac:dyDescent="0.35">
      <c r="B255" s="589"/>
      <c r="C255" s="592"/>
      <c r="D255" s="148" t="s">
        <v>41</v>
      </c>
      <c r="E255" s="135" t="s">
        <v>42</v>
      </c>
      <c r="F255" s="136" t="s">
        <v>117</v>
      </c>
      <c r="G255" s="117" t="s">
        <v>329</v>
      </c>
      <c r="H255" s="240">
        <v>2</v>
      </c>
      <c r="I255" s="241">
        <v>16</v>
      </c>
      <c r="J255" s="241">
        <v>63</v>
      </c>
      <c r="K255" s="241">
        <v>2</v>
      </c>
      <c r="L255" s="241">
        <v>2</v>
      </c>
      <c r="M255" s="241">
        <v>2</v>
      </c>
      <c r="N255" s="242">
        <v>2</v>
      </c>
    </row>
    <row r="256" spans="2:17" ht="15" thickBot="1" x14ac:dyDescent="0.4">
      <c r="B256" s="589"/>
      <c r="C256" s="593"/>
      <c r="D256" s="147" t="s">
        <v>46</v>
      </c>
      <c r="E256" s="143" t="s">
        <v>47</v>
      </c>
      <c r="F256" s="144" t="s">
        <v>121</v>
      </c>
      <c r="G256" s="115" t="s">
        <v>330</v>
      </c>
      <c r="H256" s="243">
        <v>2</v>
      </c>
      <c r="I256" s="244">
        <v>5</v>
      </c>
      <c r="J256" s="244">
        <v>52</v>
      </c>
      <c r="K256" s="244">
        <v>30</v>
      </c>
      <c r="L256" s="244">
        <v>2</v>
      </c>
      <c r="M256" s="244">
        <v>2</v>
      </c>
      <c r="N256" s="245">
        <v>2</v>
      </c>
    </row>
    <row r="257" spans="2:14" x14ac:dyDescent="0.35">
      <c r="B257" s="589"/>
      <c r="C257" s="591" t="s">
        <v>124</v>
      </c>
      <c r="D257" s="146" t="s">
        <v>125</v>
      </c>
      <c r="E257" s="139" t="s">
        <v>23</v>
      </c>
      <c r="F257" s="140" t="s">
        <v>126</v>
      </c>
      <c r="G257" s="119" t="s">
        <v>128</v>
      </c>
      <c r="H257" s="237">
        <v>2</v>
      </c>
      <c r="I257" s="238">
        <v>2</v>
      </c>
      <c r="J257" s="238">
        <v>2</v>
      </c>
      <c r="K257" s="238">
        <v>2</v>
      </c>
      <c r="L257" s="238">
        <v>2</v>
      </c>
      <c r="M257" s="238">
        <v>2</v>
      </c>
      <c r="N257" s="239">
        <v>2</v>
      </c>
    </row>
    <row r="258" spans="2:14" ht="15" thickBot="1" x14ac:dyDescent="0.4">
      <c r="B258" s="589"/>
      <c r="C258" s="594"/>
      <c r="D258" s="147" t="s">
        <v>129</v>
      </c>
      <c r="E258" s="143" t="s">
        <v>57</v>
      </c>
      <c r="F258" s="144" t="s">
        <v>130</v>
      </c>
      <c r="G258" s="118" t="s">
        <v>109</v>
      </c>
      <c r="H258" s="243">
        <v>2</v>
      </c>
      <c r="I258" s="244">
        <v>2</v>
      </c>
      <c r="J258" s="244">
        <v>2</v>
      </c>
      <c r="K258" s="244">
        <v>2</v>
      </c>
      <c r="L258" s="244">
        <v>2</v>
      </c>
      <c r="M258" s="244">
        <v>2</v>
      </c>
      <c r="N258" s="245">
        <v>2</v>
      </c>
    </row>
    <row r="259" spans="2:14" x14ac:dyDescent="0.35">
      <c r="B259" s="589"/>
      <c r="C259" s="591" t="s">
        <v>131</v>
      </c>
      <c r="D259" s="146" t="s">
        <v>72</v>
      </c>
      <c r="E259" s="139" t="s">
        <v>132</v>
      </c>
      <c r="F259" s="146" t="s">
        <v>133</v>
      </c>
      <c r="G259" s="116" t="s">
        <v>134</v>
      </c>
      <c r="H259" s="237">
        <v>2</v>
      </c>
      <c r="I259" s="238">
        <v>2</v>
      </c>
      <c r="J259" s="238">
        <v>2</v>
      </c>
      <c r="K259" s="238">
        <v>2</v>
      </c>
      <c r="L259" s="238">
        <v>2</v>
      </c>
      <c r="M259" s="238">
        <v>2</v>
      </c>
      <c r="N259" s="239">
        <v>2</v>
      </c>
    </row>
    <row r="260" spans="2:14" ht="15" thickBot="1" x14ac:dyDescent="0.4">
      <c r="B260" s="589"/>
      <c r="C260" s="594"/>
      <c r="D260" s="147" t="s">
        <v>78</v>
      </c>
      <c r="E260" s="143" t="s">
        <v>135</v>
      </c>
      <c r="F260" s="147" t="s">
        <v>80</v>
      </c>
      <c r="G260" s="118" t="s">
        <v>136</v>
      </c>
      <c r="H260" s="243">
        <v>1</v>
      </c>
      <c r="I260" s="244">
        <v>8</v>
      </c>
      <c r="J260" s="244">
        <v>45</v>
      </c>
      <c r="K260" s="244">
        <v>2</v>
      </c>
      <c r="L260" s="244">
        <v>2</v>
      </c>
      <c r="M260" s="244">
        <v>2</v>
      </c>
      <c r="N260" s="245">
        <v>2</v>
      </c>
    </row>
    <row r="261" spans="2:14" x14ac:dyDescent="0.35">
      <c r="B261" s="589"/>
      <c r="C261" s="591" t="s">
        <v>137</v>
      </c>
      <c r="D261" s="146" t="s">
        <v>138</v>
      </c>
      <c r="E261" s="139" t="s">
        <v>139</v>
      </c>
      <c r="F261" s="146" t="s">
        <v>140</v>
      </c>
      <c r="G261" s="120" t="s">
        <v>141</v>
      </c>
      <c r="H261" s="237">
        <v>2</v>
      </c>
      <c r="I261" s="238">
        <v>2</v>
      </c>
      <c r="J261" s="238">
        <v>2</v>
      </c>
      <c r="K261" s="238">
        <v>2</v>
      </c>
      <c r="L261" s="238">
        <v>2</v>
      </c>
      <c r="M261" s="238">
        <v>2</v>
      </c>
      <c r="N261" s="239">
        <v>2</v>
      </c>
    </row>
    <row r="262" spans="2:14" ht="15" thickBot="1" x14ac:dyDescent="0.4">
      <c r="B262" s="589"/>
      <c r="C262" s="594"/>
      <c r="D262" s="147" t="s">
        <v>142</v>
      </c>
      <c r="E262" s="143" t="s">
        <v>143</v>
      </c>
      <c r="F262" s="147" t="s">
        <v>144</v>
      </c>
      <c r="G262" s="115" t="s">
        <v>145</v>
      </c>
      <c r="H262" s="243">
        <v>2</v>
      </c>
      <c r="I262" s="244">
        <v>2</v>
      </c>
      <c r="J262" s="244">
        <v>2</v>
      </c>
      <c r="K262" s="244">
        <v>2</v>
      </c>
      <c r="L262" s="244">
        <v>2</v>
      </c>
      <c r="M262" s="244">
        <v>2</v>
      </c>
      <c r="N262" s="245">
        <v>2</v>
      </c>
    </row>
    <row r="263" spans="2:14" x14ac:dyDescent="0.35">
      <c r="B263" s="589"/>
      <c r="C263" s="591" t="s">
        <v>82</v>
      </c>
      <c r="D263" s="146" t="s">
        <v>83</v>
      </c>
      <c r="E263" s="139" t="s">
        <v>146</v>
      </c>
      <c r="F263" s="146" t="s">
        <v>147</v>
      </c>
      <c r="G263" s="120" t="s">
        <v>148</v>
      </c>
      <c r="H263" s="237">
        <v>2</v>
      </c>
      <c r="I263" s="238">
        <v>5</v>
      </c>
      <c r="J263" s="238">
        <v>60</v>
      </c>
      <c r="K263" s="238">
        <v>2</v>
      </c>
      <c r="L263" s="238">
        <v>2</v>
      </c>
      <c r="M263" s="238">
        <v>2</v>
      </c>
      <c r="N263" s="239">
        <v>2</v>
      </c>
    </row>
    <row r="264" spans="2:14" x14ac:dyDescent="0.35">
      <c r="B264" s="589"/>
      <c r="C264" s="592"/>
      <c r="D264" s="148" t="s">
        <v>87</v>
      </c>
      <c r="E264" s="135" t="s">
        <v>149</v>
      </c>
      <c r="F264" s="148" t="s">
        <v>150</v>
      </c>
      <c r="G264" s="117" t="s">
        <v>151</v>
      </c>
      <c r="H264" s="240">
        <v>2</v>
      </c>
      <c r="I264" s="241">
        <v>2</v>
      </c>
      <c r="J264" s="241">
        <v>2</v>
      </c>
      <c r="K264" s="241">
        <v>2</v>
      </c>
      <c r="L264" s="241">
        <v>2</v>
      </c>
      <c r="M264" s="241">
        <v>2</v>
      </c>
      <c r="N264" s="242">
        <v>2</v>
      </c>
    </row>
    <row r="265" spans="2:14" x14ac:dyDescent="0.35">
      <c r="B265" s="589"/>
      <c r="C265" s="592"/>
      <c r="D265" s="135" t="s">
        <v>94</v>
      </c>
      <c r="E265" s="135" t="s">
        <v>152</v>
      </c>
      <c r="F265" s="135" t="s">
        <v>153</v>
      </c>
      <c r="G265" s="117" t="s">
        <v>154</v>
      </c>
      <c r="H265" s="240">
        <v>2</v>
      </c>
      <c r="I265" s="241">
        <v>2</v>
      </c>
      <c r="J265" s="241">
        <v>2</v>
      </c>
      <c r="K265" s="241">
        <v>2</v>
      </c>
      <c r="L265" s="241">
        <v>2</v>
      </c>
      <c r="M265" s="241">
        <v>2</v>
      </c>
      <c r="N265" s="242">
        <v>2</v>
      </c>
    </row>
    <row r="266" spans="2:14" ht="28.5" thickBot="1" x14ac:dyDescent="0.4">
      <c r="B266" s="589"/>
      <c r="C266" s="593"/>
      <c r="D266" s="143" t="s">
        <v>155</v>
      </c>
      <c r="E266" s="143" t="s">
        <v>102</v>
      </c>
      <c r="F266" s="143" t="s">
        <v>103</v>
      </c>
      <c r="G266" s="117" t="s">
        <v>104</v>
      </c>
      <c r="H266" s="243">
        <v>2</v>
      </c>
      <c r="I266" s="244">
        <v>2</v>
      </c>
      <c r="J266" s="244">
        <v>2</v>
      </c>
      <c r="K266" s="244">
        <v>2</v>
      </c>
      <c r="L266" s="244">
        <v>2</v>
      </c>
      <c r="M266" s="244">
        <v>2</v>
      </c>
      <c r="N266" s="245">
        <v>2</v>
      </c>
    </row>
    <row r="267" spans="2:14" x14ac:dyDescent="0.35">
      <c r="B267" s="589"/>
      <c r="C267" s="591" t="s">
        <v>156</v>
      </c>
      <c r="D267" s="146" t="s">
        <v>157</v>
      </c>
      <c r="E267" s="139" t="s">
        <v>158</v>
      </c>
      <c r="F267" s="146" t="s">
        <v>159</v>
      </c>
      <c r="G267" s="120" t="s">
        <v>160</v>
      </c>
      <c r="H267" s="237">
        <v>2</v>
      </c>
      <c r="I267" s="238">
        <v>2</v>
      </c>
      <c r="J267" s="238">
        <v>2</v>
      </c>
      <c r="K267" s="238">
        <v>2</v>
      </c>
      <c r="L267" s="238">
        <v>2</v>
      </c>
      <c r="M267" s="238">
        <v>2</v>
      </c>
      <c r="N267" s="239">
        <v>2</v>
      </c>
    </row>
    <row r="268" spans="2:14" ht="28" x14ac:dyDescent="0.35">
      <c r="B268" s="589"/>
      <c r="C268" s="595"/>
      <c r="D268" s="148" t="s">
        <v>161</v>
      </c>
      <c r="E268" s="168" t="s">
        <v>162</v>
      </c>
      <c r="F268" s="148" t="s">
        <v>163</v>
      </c>
      <c r="G268" s="117" t="s">
        <v>164</v>
      </c>
      <c r="H268" s="240">
        <v>2</v>
      </c>
      <c r="I268" s="241">
        <v>2</v>
      </c>
      <c r="J268" s="241">
        <v>2</v>
      </c>
      <c r="K268" s="241">
        <v>2</v>
      </c>
      <c r="L268" s="241">
        <v>2</v>
      </c>
      <c r="M268" s="241">
        <v>2</v>
      </c>
      <c r="N268" s="242">
        <v>2</v>
      </c>
    </row>
    <row r="269" spans="2:14" ht="28" x14ac:dyDescent="0.35">
      <c r="B269" s="589"/>
      <c r="C269" s="595"/>
      <c r="D269" s="148" t="s">
        <v>112</v>
      </c>
      <c r="E269" s="168" t="s">
        <v>165</v>
      </c>
      <c r="F269" s="148" t="s">
        <v>166</v>
      </c>
      <c r="G269" s="117" t="s">
        <v>332</v>
      </c>
      <c r="H269" s="240">
        <v>2</v>
      </c>
      <c r="I269" s="241">
        <v>2</v>
      </c>
      <c r="J269" s="241">
        <v>2</v>
      </c>
      <c r="K269" s="241">
        <v>2</v>
      </c>
      <c r="L269" s="241">
        <v>2</v>
      </c>
      <c r="M269" s="241">
        <v>2</v>
      </c>
      <c r="N269" s="242">
        <v>2</v>
      </c>
    </row>
    <row r="270" spans="2:14" x14ac:dyDescent="0.35">
      <c r="B270" s="589"/>
      <c r="C270" s="595"/>
      <c r="D270" s="148" t="s">
        <v>118</v>
      </c>
      <c r="E270" s="135" t="s">
        <v>119</v>
      </c>
      <c r="F270" s="148" t="s">
        <v>168</v>
      </c>
      <c r="G270" s="117" t="s">
        <v>331</v>
      </c>
      <c r="H270" s="240">
        <v>2</v>
      </c>
      <c r="I270" s="241">
        <v>2</v>
      </c>
      <c r="J270" s="241">
        <v>2</v>
      </c>
      <c r="K270" s="241">
        <v>2</v>
      </c>
      <c r="L270" s="241">
        <v>2</v>
      </c>
      <c r="M270" s="241">
        <v>2</v>
      </c>
      <c r="N270" s="242">
        <v>2</v>
      </c>
    </row>
    <row r="271" spans="2:14" ht="28.5" thickBot="1" x14ac:dyDescent="0.4">
      <c r="B271" s="589"/>
      <c r="C271" s="594"/>
      <c r="D271" s="147" t="s">
        <v>122</v>
      </c>
      <c r="E271" s="150" t="s">
        <v>123</v>
      </c>
      <c r="F271" s="151" t="s">
        <v>169</v>
      </c>
      <c r="G271" s="115" t="s">
        <v>127</v>
      </c>
      <c r="H271" s="243">
        <v>2</v>
      </c>
      <c r="I271" s="244">
        <v>2</v>
      </c>
      <c r="J271" s="244">
        <v>2</v>
      </c>
      <c r="K271" s="244">
        <v>2</v>
      </c>
      <c r="L271" s="244">
        <v>2</v>
      </c>
      <c r="M271" s="244">
        <v>2</v>
      </c>
      <c r="N271" s="245">
        <v>2</v>
      </c>
    </row>
    <row r="272" spans="2:14" x14ac:dyDescent="0.35">
      <c r="B272" s="589"/>
      <c r="C272" s="591" t="s">
        <v>170</v>
      </c>
      <c r="D272" s="146" t="s">
        <v>191</v>
      </c>
      <c r="E272" s="139" t="s">
        <v>149</v>
      </c>
      <c r="F272" s="169" t="s">
        <v>171</v>
      </c>
      <c r="G272" s="120" t="s">
        <v>172</v>
      </c>
      <c r="H272" s="237">
        <v>2</v>
      </c>
      <c r="I272" s="238">
        <v>2</v>
      </c>
      <c r="J272" s="238">
        <v>2</v>
      </c>
      <c r="K272" s="238">
        <v>2</v>
      </c>
      <c r="L272" s="238">
        <v>2</v>
      </c>
      <c r="M272" s="238">
        <v>2</v>
      </c>
      <c r="N272" s="239">
        <v>2</v>
      </c>
    </row>
    <row r="273" spans="2:17" ht="33.65" customHeight="1" thickBot="1" x14ac:dyDescent="0.4">
      <c r="B273" s="590"/>
      <c r="C273" s="594"/>
      <c r="D273" s="147" t="s">
        <v>173</v>
      </c>
      <c r="E273" s="143" t="s">
        <v>152</v>
      </c>
      <c r="F273" s="170" t="s">
        <v>174</v>
      </c>
      <c r="G273" s="122" t="s">
        <v>175</v>
      </c>
      <c r="H273" s="243">
        <v>2</v>
      </c>
      <c r="I273" s="244">
        <v>2</v>
      </c>
      <c r="J273" s="244">
        <v>2</v>
      </c>
      <c r="K273" s="244">
        <v>2</v>
      </c>
      <c r="L273" s="244">
        <v>2</v>
      </c>
      <c r="M273" s="244">
        <v>2</v>
      </c>
      <c r="N273" s="245">
        <v>2</v>
      </c>
    </row>
    <row r="274" spans="2:17" x14ac:dyDescent="0.35">
      <c r="B274" s="596" t="s">
        <v>190</v>
      </c>
      <c r="C274" s="616" t="s">
        <v>17</v>
      </c>
      <c r="D274" s="146" t="s">
        <v>18</v>
      </c>
      <c r="E274" s="139" t="s">
        <v>19</v>
      </c>
      <c r="F274" s="140" t="s">
        <v>20</v>
      </c>
      <c r="G274" s="152" t="s">
        <v>21</v>
      </c>
      <c r="H274" s="237">
        <v>2</v>
      </c>
      <c r="I274" s="238">
        <v>2</v>
      </c>
      <c r="J274" s="238">
        <v>2</v>
      </c>
      <c r="K274" s="238">
        <v>2</v>
      </c>
      <c r="L274" s="238">
        <v>2</v>
      </c>
      <c r="M274" s="238">
        <v>2</v>
      </c>
      <c r="N274" s="239">
        <v>2</v>
      </c>
      <c r="Q274" s="171"/>
    </row>
    <row r="275" spans="2:17" x14ac:dyDescent="0.35">
      <c r="B275" s="589"/>
      <c r="C275" s="595"/>
      <c r="D275" s="148" t="s">
        <v>26</v>
      </c>
      <c r="E275" s="135" t="s">
        <v>14</v>
      </c>
      <c r="F275" s="136" t="s">
        <v>27</v>
      </c>
      <c r="G275" s="153" t="s">
        <v>28</v>
      </c>
      <c r="H275" s="240">
        <v>2</v>
      </c>
      <c r="I275" s="241">
        <v>3</v>
      </c>
      <c r="J275" s="241">
        <v>10</v>
      </c>
      <c r="K275" s="241">
        <v>2</v>
      </c>
      <c r="L275" s="241">
        <v>2</v>
      </c>
      <c r="M275" s="241">
        <v>2</v>
      </c>
      <c r="N275" s="242">
        <v>2</v>
      </c>
    </row>
    <row r="276" spans="2:17" x14ac:dyDescent="0.35">
      <c r="B276" s="589"/>
      <c r="C276" s="595"/>
      <c r="D276" s="148" t="s">
        <v>45</v>
      </c>
      <c r="E276" s="135" t="s">
        <v>23</v>
      </c>
      <c r="F276" s="136" t="s">
        <v>48</v>
      </c>
      <c r="G276" s="153" t="s">
        <v>50</v>
      </c>
      <c r="H276" s="240">
        <v>2</v>
      </c>
      <c r="I276" s="241">
        <v>2</v>
      </c>
      <c r="J276" s="241">
        <v>2</v>
      </c>
      <c r="K276" s="241">
        <v>2</v>
      </c>
      <c r="L276" s="241">
        <v>2</v>
      </c>
      <c r="M276" s="241">
        <v>2</v>
      </c>
      <c r="N276" s="242">
        <v>2</v>
      </c>
    </row>
    <row r="277" spans="2:17" x14ac:dyDescent="0.35">
      <c r="B277" s="589"/>
      <c r="C277" s="595"/>
      <c r="D277" s="148" t="s">
        <v>52</v>
      </c>
      <c r="E277" s="135" t="s">
        <v>53</v>
      </c>
      <c r="F277" s="136" t="s">
        <v>54</v>
      </c>
      <c r="G277" s="153" t="s">
        <v>55</v>
      </c>
      <c r="H277" s="240">
        <v>2</v>
      </c>
      <c r="I277" s="241">
        <v>2</v>
      </c>
      <c r="J277" s="241">
        <v>2</v>
      </c>
      <c r="K277" s="241">
        <v>2</v>
      </c>
      <c r="L277" s="241">
        <v>2</v>
      </c>
      <c r="M277" s="241">
        <v>2</v>
      </c>
      <c r="N277" s="242">
        <v>2</v>
      </c>
    </row>
    <row r="278" spans="2:17" x14ac:dyDescent="0.35">
      <c r="B278" s="589"/>
      <c r="C278" s="595"/>
      <c r="D278" s="148" t="s">
        <v>56</v>
      </c>
      <c r="E278" s="135" t="s">
        <v>57</v>
      </c>
      <c r="F278" s="136" t="s">
        <v>58</v>
      </c>
      <c r="G278" s="153" t="s">
        <v>59</v>
      </c>
      <c r="H278" s="240">
        <v>2</v>
      </c>
      <c r="I278" s="241">
        <v>32</v>
      </c>
      <c r="J278" s="241">
        <v>60</v>
      </c>
      <c r="K278" s="241">
        <v>2</v>
      </c>
      <c r="L278" s="241">
        <v>2</v>
      </c>
      <c r="M278" s="241">
        <v>2</v>
      </c>
      <c r="N278" s="242">
        <v>2</v>
      </c>
    </row>
    <row r="279" spans="2:17" x14ac:dyDescent="0.35">
      <c r="B279" s="589"/>
      <c r="C279" s="595"/>
      <c r="D279" s="148" t="s">
        <v>60</v>
      </c>
      <c r="E279" s="135" t="s">
        <v>34</v>
      </c>
      <c r="F279" s="136" t="s">
        <v>61</v>
      </c>
      <c r="G279" s="153" t="s">
        <v>62</v>
      </c>
      <c r="H279" s="240">
        <v>2</v>
      </c>
      <c r="I279" s="241">
        <v>2</v>
      </c>
      <c r="J279" s="241">
        <v>2</v>
      </c>
      <c r="K279" s="241">
        <v>2</v>
      </c>
      <c r="L279" s="241">
        <v>2</v>
      </c>
      <c r="M279" s="241">
        <v>2</v>
      </c>
      <c r="N279" s="242">
        <v>2</v>
      </c>
    </row>
    <row r="280" spans="2:17" x14ac:dyDescent="0.35">
      <c r="B280" s="589"/>
      <c r="C280" s="595"/>
      <c r="D280" s="148" t="s">
        <v>63</v>
      </c>
      <c r="E280" s="135" t="s">
        <v>38</v>
      </c>
      <c r="F280" s="136" t="s">
        <v>64</v>
      </c>
      <c r="G280" s="153" t="s">
        <v>65</v>
      </c>
      <c r="H280" s="240">
        <v>2</v>
      </c>
      <c r="I280" s="241">
        <v>2</v>
      </c>
      <c r="J280" s="241">
        <v>2</v>
      </c>
      <c r="K280" s="241">
        <v>2</v>
      </c>
      <c r="L280" s="241">
        <v>2</v>
      </c>
      <c r="M280" s="241">
        <v>2</v>
      </c>
      <c r="N280" s="242">
        <v>2</v>
      </c>
    </row>
    <row r="281" spans="2:17" x14ac:dyDescent="0.35">
      <c r="B281" s="589"/>
      <c r="C281" s="595"/>
      <c r="D281" s="148" t="s">
        <v>66</v>
      </c>
      <c r="E281" s="135" t="s">
        <v>42</v>
      </c>
      <c r="F281" s="136" t="s">
        <v>76</v>
      </c>
      <c r="G281" s="153" t="s">
        <v>77</v>
      </c>
      <c r="H281" s="240">
        <v>2</v>
      </c>
      <c r="I281" s="241">
        <v>2</v>
      </c>
      <c r="J281" s="241">
        <v>2</v>
      </c>
      <c r="K281" s="241">
        <v>2</v>
      </c>
      <c r="L281" s="241">
        <v>2</v>
      </c>
      <c r="M281" s="241">
        <v>2</v>
      </c>
      <c r="N281" s="242">
        <v>2</v>
      </c>
    </row>
    <row r="282" spans="2:17" ht="15" thickBot="1" x14ac:dyDescent="0.4">
      <c r="B282" s="589"/>
      <c r="C282" s="594"/>
      <c r="D282" s="147" t="s">
        <v>88</v>
      </c>
      <c r="E282" s="143" t="s">
        <v>47</v>
      </c>
      <c r="F282" s="144" t="s">
        <v>92</v>
      </c>
      <c r="G282" s="154" t="s">
        <v>93</v>
      </c>
      <c r="H282" s="243">
        <v>2</v>
      </c>
      <c r="I282" s="244">
        <v>2</v>
      </c>
      <c r="J282" s="244">
        <v>2</v>
      </c>
      <c r="K282" s="244">
        <v>2</v>
      </c>
      <c r="L282" s="244">
        <v>2</v>
      </c>
      <c r="M282" s="244">
        <v>2</v>
      </c>
      <c r="N282" s="245">
        <v>2</v>
      </c>
    </row>
    <row r="283" spans="2:17" x14ac:dyDescent="0.35">
      <c r="B283" s="589"/>
      <c r="C283" s="591" t="s">
        <v>12</v>
      </c>
      <c r="D283" s="146" t="s">
        <v>13</v>
      </c>
      <c r="E283" s="139" t="s">
        <v>14</v>
      </c>
      <c r="F283" s="140" t="s">
        <v>15</v>
      </c>
      <c r="G283" s="152" t="s">
        <v>105</v>
      </c>
      <c r="H283" s="237">
        <v>2</v>
      </c>
      <c r="I283" s="238">
        <v>2</v>
      </c>
      <c r="J283" s="238">
        <v>2</v>
      </c>
      <c r="K283" s="238">
        <v>2</v>
      </c>
      <c r="L283" s="238">
        <v>2</v>
      </c>
      <c r="M283" s="238">
        <v>2</v>
      </c>
      <c r="N283" s="239">
        <v>2</v>
      </c>
    </row>
    <row r="284" spans="2:17" x14ac:dyDescent="0.35">
      <c r="B284" s="589"/>
      <c r="C284" s="592"/>
      <c r="D284" s="148" t="s">
        <v>22</v>
      </c>
      <c r="E284" s="135" t="s">
        <v>23</v>
      </c>
      <c r="F284" s="136" t="s">
        <v>106</v>
      </c>
      <c r="G284" s="153" t="s">
        <v>107</v>
      </c>
      <c r="H284" s="240">
        <v>2</v>
      </c>
      <c r="I284" s="241">
        <v>2</v>
      </c>
      <c r="J284" s="241">
        <v>2</v>
      </c>
      <c r="K284" s="241">
        <v>2</v>
      </c>
      <c r="L284" s="241">
        <v>2</v>
      </c>
      <c r="M284" s="241">
        <v>2</v>
      </c>
      <c r="N284" s="242">
        <v>2</v>
      </c>
    </row>
    <row r="285" spans="2:17" x14ac:dyDescent="0.35">
      <c r="B285" s="589"/>
      <c r="C285" s="592"/>
      <c r="D285" s="148" t="s">
        <v>29</v>
      </c>
      <c r="E285" s="135" t="s">
        <v>57</v>
      </c>
      <c r="F285" s="136" t="s">
        <v>108</v>
      </c>
      <c r="G285" s="153" t="s">
        <v>109</v>
      </c>
      <c r="H285" s="240">
        <v>23</v>
      </c>
      <c r="I285" s="241">
        <v>18</v>
      </c>
      <c r="J285" s="241">
        <v>91</v>
      </c>
      <c r="K285" s="241">
        <v>2</v>
      </c>
      <c r="L285" s="241">
        <v>2</v>
      </c>
      <c r="M285" s="241">
        <v>2</v>
      </c>
      <c r="N285" s="242">
        <v>2</v>
      </c>
    </row>
    <row r="286" spans="2:17" x14ac:dyDescent="0.35">
      <c r="B286" s="589"/>
      <c r="C286" s="592"/>
      <c r="D286" s="148" t="s">
        <v>33</v>
      </c>
      <c r="E286" s="135" t="s">
        <v>34</v>
      </c>
      <c r="F286" s="136" t="s">
        <v>111</v>
      </c>
      <c r="G286" s="153" t="s">
        <v>62</v>
      </c>
      <c r="H286" s="240">
        <v>2</v>
      </c>
      <c r="I286" s="241">
        <v>10</v>
      </c>
      <c r="J286" s="241">
        <v>7</v>
      </c>
      <c r="K286" s="241">
        <v>2</v>
      </c>
      <c r="L286" s="241">
        <v>2</v>
      </c>
      <c r="M286" s="241">
        <v>2</v>
      </c>
      <c r="N286" s="242">
        <v>2</v>
      </c>
    </row>
    <row r="287" spans="2:17" x14ac:dyDescent="0.35">
      <c r="B287" s="589"/>
      <c r="C287" s="592"/>
      <c r="D287" s="148" t="s">
        <v>37</v>
      </c>
      <c r="E287" s="135" t="s">
        <v>38</v>
      </c>
      <c r="F287" s="136" t="s">
        <v>115</v>
      </c>
      <c r="G287" s="153" t="s">
        <v>65</v>
      </c>
      <c r="H287" s="240">
        <v>2</v>
      </c>
      <c r="I287" s="241">
        <v>2</v>
      </c>
      <c r="J287" s="241">
        <v>171</v>
      </c>
      <c r="K287" s="241">
        <v>2</v>
      </c>
      <c r="L287" s="241">
        <v>2</v>
      </c>
      <c r="M287" s="241">
        <v>2</v>
      </c>
      <c r="N287" s="242">
        <v>2</v>
      </c>
    </row>
    <row r="288" spans="2:17" x14ac:dyDescent="0.35">
      <c r="B288" s="589"/>
      <c r="C288" s="592"/>
      <c r="D288" s="148" t="s">
        <v>41</v>
      </c>
      <c r="E288" s="135" t="s">
        <v>42</v>
      </c>
      <c r="F288" s="136" t="s">
        <v>117</v>
      </c>
      <c r="G288" s="153" t="s">
        <v>77</v>
      </c>
      <c r="H288" s="240">
        <v>2</v>
      </c>
      <c r="I288" s="241">
        <v>2</v>
      </c>
      <c r="J288" s="241">
        <v>2</v>
      </c>
      <c r="K288" s="241">
        <v>2</v>
      </c>
      <c r="L288" s="241">
        <v>2</v>
      </c>
      <c r="M288" s="241">
        <v>2</v>
      </c>
      <c r="N288" s="242">
        <v>2</v>
      </c>
    </row>
    <row r="289" spans="2:14" ht="15" thickBot="1" x14ac:dyDescent="0.4">
      <c r="B289" s="589"/>
      <c r="C289" s="593"/>
      <c r="D289" s="147" t="s">
        <v>46</v>
      </c>
      <c r="E289" s="143" t="s">
        <v>47</v>
      </c>
      <c r="F289" s="144" t="s">
        <v>121</v>
      </c>
      <c r="G289" s="154" t="s">
        <v>93</v>
      </c>
      <c r="H289" s="243">
        <v>2</v>
      </c>
      <c r="I289" s="244">
        <v>8</v>
      </c>
      <c r="J289" s="244">
        <v>2</v>
      </c>
      <c r="K289" s="244">
        <v>2</v>
      </c>
      <c r="L289" s="244">
        <v>2</v>
      </c>
      <c r="M289" s="244">
        <v>2</v>
      </c>
      <c r="N289" s="245">
        <v>2</v>
      </c>
    </row>
    <row r="290" spans="2:14" x14ac:dyDescent="0.35">
      <c r="B290" s="589"/>
      <c r="C290" s="591" t="s">
        <v>124</v>
      </c>
      <c r="D290" s="146" t="s">
        <v>125</v>
      </c>
      <c r="E290" s="139" t="s">
        <v>23</v>
      </c>
      <c r="F290" s="140" t="s">
        <v>126</v>
      </c>
      <c r="G290" s="152" t="s">
        <v>128</v>
      </c>
      <c r="H290" s="237">
        <v>2</v>
      </c>
      <c r="I290" s="238">
        <v>2</v>
      </c>
      <c r="J290" s="238">
        <v>2</v>
      </c>
      <c r="K290" s="238">
        <v>2</v>
      </c>
      <c r="L290" s="238">
        <v>2</v>
      </c>
      <c r="M290" s="238">
        <v>2</v>
      </c>
      <c r="N290" s="239">
        <v>2</v>
      </c>
    </row>
    <row r="291" spans="2:14" ht="15" thickBot="1" x14ac:dyDescent="0.4">
      <c r="B291" s="589"/>
      <c r="C291" s="594"/>
      <c r="D291" s="147" t="s">
        <v>129</v>
      </c>
      <c r="E291" s="143" t="s">
        <v>57</v>
      </c>
      <c r="F291" s="144" t="s">
        <v>130</v>
      </c>
      <c r="G291" s="154" t="s">
        <v>109</v>
      </c>
      <c r="H291" s="243">
        <v>7</v>
      </c>
      <c r="I291" s="244">
        <v>16</v>
      </c>
      <c r="J291" s="244">
        <v>31</v>
      </c>
      <c r="K291" s="244">
        <v>2</v>
      </c>
      <c r="L291" s="244">
        <v>2</v>
      </c>
      <c r="M291" s="244">
        <v>2</v>
      </c>
      <c r="N291" s="245">
        <v>2</v>
      </c>
    </row>
    <row r="292" spans="2:14" x14ac:dyDescent="0.35">
      <c r="B292" s="589"/>
      <c r="C292" s="591" t="s">
        <v>131</v>
      </c>
      <c r="D292" s="146" t="s">
        <v>72</v>
      </c>
      <c r="E292" s="139" t="s">
        <v>132</v>
      </c>
      <c r="F292" s="146" t="s">
        <v>133</v>
      </c>
      <c r="G292" s="152" t="s">
        <v>134</v>
      </c>
      <c r="H292" s="237">
        <v>2</v>
      </c>
      <c r="I292" s="238">
        <v>2</v>
      </c>
      <c r="J292" s="238">
        <v>2</v>
      </c>
      <c r="K292" s="238">
        <v>2</v>
      </c>
      <c r="L292" s="238">
        <v>2</v>
      </c>
      <c r="M292" s="238">
        <v>2</v>
      </c>
      <c r="N292" s="239">
        <v>2</v>
      </c>
    </row>
    <row r="293" spans="2:14" ht="15" thickBot="1" x14ac:dyDescent="0.4">
      <c r="B293" s="589"/>
      <c r="C293" s="594"/>
      <c r="D293" s="147" t="s">
        <v>78</v>
      </c>
      <c r="E293" s="143" t="s">
        <v>135</v>
      </c>
      <c r="F293" s="147" t="s">
        <v>80</v>
      </c>
      <c r="G293" s="154" t="s">
        <v>136</v>
      </c>
      <c r="H293" s="243">
        <v>2</v>
      </c>
      <c r="I293" s="244">
        <v>4</v>
      </c>
      <c r="J293" s="244">
        <v>34</v>
      </c>
      <c r="K293" s="244">
        <v>2</v>
      </c>
      <c r="L293" s="244">
        <v>2</v>
      </c>
      <c r="M293" s="244">
        <v>2</v>
      </c>
      <c r="N293" s="245">
        <v>2</v>
      </c>
    </row>
    <row r="294" spans="2:14" x14ac:dyDescent="0.35">
      <c r="B294" s="589"/>
      <c r="C294" s="591" t="s">
        <v>137</v>
      </c>
      <c r="D294" s="146" t="s">
        <v>138</v>
      </c>
      <c r="E294" s="139" t="s">
        <v>139</v>
      </c>
      <c r="F294" s="146" t="s">
        <v>140</v>
      </c>
      <c r="G294" s="152" t="s">
        <v>141</v>
      </c>
      <c r="H294" s="237">
        <v>2</v>
      </c>
      <c r="I294" s="238">
        <v>2</v>
      </c>
      <c r="J294" s="238">
        <v>2</v>
      </c>
      <c r="K294" s="238">
        <v>2</v>
      </c>
      <c r="L294" s="238">
        <v>2</v>
      </c>
      <c r="M294" s="238">
        <v>2</v>
      </c>
      <c r="N294" s="239">
        <v>2</v>
      </c>
    </row>
    <row r="295" spans="2:14" ht="15" thickBot="1" x14ac:dyDescent="0.4">
      <c r="B295" s="589"/>
      <c r="C295" s="594"/>
      <c r="D295" s="147" t="s">
        <v>142</v>
      </c>
      <c r="E295" s="143" t="s">
        <v>143</v>
      </c>
      <c r="F295" s="147" t="s">
        <v>144</v>
      </c>
      <c r="G295" s="154" t="s">
        <v>145</v>
      </c>
      <c r="H295" s="243">
        <v>2</v>
      </c>
      <c r="I295" s="244">
        <v>2</v>
      </c>
      <c r="J295" s="244">
        <v>2</v>
      </c>
      <c r="K295" s="244">
        <v>2</v>
      </c>
      <c r="L295" s="244">
        <v>2</v>
      </c>
      <c r="M295" s="244">
        <v>2</v>
      </c>
      <c r="N295" s="245">
        <v>2</v>
      </c>
    </row>
    <row r="296" spans="2:14" x14ac:dyDescent="0.35">
      <c r="B296" s="589"/>
      <c r="C296" s="591" t="s">
        <v>82</v>
      </c>
      <c r="D296" s="146" t="s">
        <v>83</v>
      </c>
      <c r="E296" s="139" t="s">
        <v>146</v>
      </c>
      <c r="F296" s="146" t="s">
        <v>147</v>
      </c>
      <c r="G296" s="152" t="s">
        <v>148</v>
      </c>
      <c r="H296" s="237">
        <v>2</v>
      </c>
      <c r="I296" s="238">
        <v>2</v>
      </c>
      <c r="J296" s="238">
        <v>2</v>
      </c>
      <c r="K296" s="238">
        <v>2</v>
      </c>
      <c r="L296" s="238">
        <v>2</v>
      </c>
      <c r="M296" s="238">
        <v>2</v>
      </c>
      <c r="N296" s="239">
        <v>2</v>
      </c>
    </row>
    <row r="297" spans="2:14" x14ac:dyDescent="0.35">
      <c r="B297" s="589"/>
      <c r="C297" s="592"/>
      <c r="D297" s="148" t="s">
        <v>87</v>
      </c>
      <c r="E297" s="135" t="s">
        <v>149</v>
      </c>
      <c r="F297" s="148" t="s">
        <v>150</v>
      </c>
      <c r="G297" s="153" t="s">
        <v>151</v>
      </c>
      <c r="H297" s="240">
        <v>2</v>
      </c>
      <c r="I297" s="241">
        <v>2</v>
      </c>
      <c r="J297" s="241">
        <v>2</v>
      </c>
      <c r="K297" s="241">
        <v>2</v>
      </c>
      <c r="L297" s="241">
        <v>2</v>
      </c>
      <c r="M297" s="241">
        <v>2</v>
      </c>
      <c r="N297" s="242">
        <v>2</v>
      </c>
    </row>
    <row r="298" spans="2:14" x14ac:dyDescent="0.35">
      <c r="B298" s="589"/>
      <c r="C298" s="592"/>
      <c r="D298" s="135" t="s">
        <v>94</v>
      </c>
      <c r="E298" s="135" t="s">
        <v>152</v>
      </c>
      <c r="F298" s="135" t="s">
        <v>153</v>
      </c>
      <c r="G298" s="153" t="s">
        <v>154</v>
      </c>
      <c r="H298" s="240">
        <v>2</v>
      </c>
      <c r="I298" s="241">
        <v>2</v>
      </c>
      <c r="J298" s="241">
        <v>2</v>
      </c>
      <c r="K298" s="241">
        <v>2</v>
      </c>
      <c r="L298" s="241">
        <v>2</v>
      </c>
      <c r="M298" s="241">
        <v>2</v>
      </c>
      <c r="N298" s="242">
        <v>2</v>
      </c>
    </row>
    <row r="299" spans="2:14" ht="28.5" thickBot="1" x14ac:dyDescent="0.4">
      <c r="B299" s="589"/>
      <c r="C299" s="593"/>
      <c r="D299" s="143" t="s">
        <v>155</v>
      </c>
      <c r="E299" s="143" t="s">
        <v>102</v>
      </c>
      <c r="F299" s="143" t="s">
        <v>103</v>
      </c>
      <c r="G299" s="154" t="s">
        <v>104</v>
      </c>
      <c r="H299" s="243">
        <v>2</v>
      </c>
      <c r="I299" s="244">
        <v>2</v>
      </c>
      <c r="J299" s="244">
        <v>2</v>
      </c>
      <c r="K299" s="244">
        <v>2</v>
      </c>
      <c r="L299" s="244">
        <v>2</v>
      </c>
      <c r="M299" s="244">
        <v>2</v>
      </c>
      <c r="N299" s="245">
        <v>2</v>
      </c>
    </row>
    <row r="300" spans="2:14" x14ac:dyDescent="0.35">
      <c r="B300" s="589"/>
      <c r="C300" s="591" t="s">
        <v>156</v>
      </c>
      <c r="D300" s="146" t="s">
        <v>157</v>
      </c>
      <c r="E300" s="139" t="s">
        <v>158</v>
      </c>
      <c r="F300" s="146" t="s">
        <v>159</v>
      </c>
      <c r="G300" s="152" t="s">
        <v>160</v>
      </c>
      <c r="H300" s="237">
        <v>2</v>
      </c>
      <c r="I300" s="238">
        <v>2</v>
      </c>
      <c r="J300" s="238">
        <v>2</v>
      </c>
      <c r="K300" s="238">
        <v>2</v>
      </c>
      <c r="L300" s="238">
        <v>2</v>
      </c>
      <c r="M300" s="238">
        <v>2</v>
      </c>
      <c r="N300" s="239">
        <v>2</v>
      </c>
    </row>
    <row r="301" spans="2:14" ht="28" x14ac:dyDescent="0.35">
      <c r="B301" s="589"/>
      <c r="C301" s="595"/>
      <c r="D301" s="148" t="s">
        <v>161</v>
      </c>
      <c r="E301" s="168" t="s">
        <v>162</v>
      </c>
      <c r="F301" s="148" t="s">
        <v>163</v>
      </c>
      <c r="G301" s="153" t="s">
        <v>164</v>
      </c>
      <c r="H301" s="240">
        <v>1</v>
      </c>
      <c r="I301" s="241">
        <v>10</v>
      </c>
      <c r="J301" s="241">
        <v>109</v>
      </c>
      <c r="K301" s="241">
        <v>2</v>
      </c>
      <c r="L301" s="241">
        <v>2</v>
      </c>
      <c r="M301" s="241">
        <v>2</v>
      </c>
      <c r="N301" s="242">
        <v>2</v>
      </c>
    </row>
    <row r="302" spans="2:14" ht="28" x14ac:dyDescent="0.35">
      <c r="B302" s="589"/>
      <c r="C302" s="595"/>
      <c r="D302" s="148" t="s">
        <v>112</v>
      </c>
      <c r="E302" s="168" t="s">
        <v>165</v>
      </c>
      <c r="F302" s="148" t="s">
        <v>166</v>
      </c>
      <c r="G302" s="153" t="s">
        <v>167</v>
      </c>
      <c r="H302" s="240">
        <v>2</v>
      </c>
      <c r="I302" s="241">
        <v>2</v>
      </c>
      <c r="J302" s="241">
        <v>2</v>
      </c>
      <c r="K302" s="241">
        <v>2</v>
      </c>
      <c r="L302" s="241">
        <v>2</v>
      </c>
      <c r="M302" s="241">
        <v>2</v>
      </c>
      <c r="N302" s="242">
        <v>2</v>
      </c>
    </row>
    <row r="303" spans="2:14" x14ac:dyDescent="0.35">
      <c r="B303" s="589"/>
      <c r="C303" s="595"/>
      <c r="D303" s="148" t="s">
        <v>118</v>
      </c>
      <c r="E303" s="135" t="s">
        <v>119</v>
      </c>
      <c r="F303" s="148" t="s">
        <v>168</v>
      </c>
      <c r="G303" s="153" t="s">
        <v>120</v>
      </c>
      <c r="H303" s="240">
        <v>2</v>
      </c>
      <c r="I303" s="241">
        <v>2</v>
      </c>
      <c r="J303" s="241">
        <v>2</v>
      </c>
      <c r="K303" s="241">
        <v>2</v>
      </c>
      <c r="L303" s="241">
        <v>2</v>
      </c>
      <c r="M303" s="241">
        <v>2</v>
      </c>
      <c r="N303" s="242">
        <v>2</v>
      </c>
    </row>
    <row r="304" spans="2:14" ht="28.5" thickBot="1" x14ac:dyDescent="0.4">
      <c r="B304" s="589"/>
      <c r="C304" s="594"/>
      <c r="D304" s="147" t="s">
        <v>122</v>
      </c>
      <c r="E304" s="150" t="s">
        <v>123</v>
      </c>
      <c r="F304" s="151" t="s">
        <v>169</v>
      </c>
      <c r="G304" s="154" t="s">
        <v>127</v>
      </c>
      <c r="H304" s="243">
        <v>2</v>
      </c>
      <c r="I304" s="244">
        <v>2</v>
      </c>
      <c r="J304" s="244">
        <v>2</v>
      </c>
      <c r="K304" s="244">
        <v>2</v>
      </c>
      <c r="L304" s="244">
        <v>2</v>
      </c>
      <c r="M304" s="244">
        <v>2</v>
      </c>
      <c r="N304" s="245">
        <v>2</v>
      </c>
    </row>
    <row r="305" spans="2:17" ht="24" customHeight="1" x14ac:dyDescent="0.35">
      <c r="B305" s="589"/>
      <c r="C305" s="591" t="s">
        <v>170</v>
      </c>
      <c r="D305" s="146" t="s">
        <v>191</v>
      </c>
      <c r="E305" s="139" t="s">
        <v>149</v>
      </c>
      <c r="F305" s="169" t="s">
        <v>171</v>
      </c>
      <c r="G305" s="152" t="s">
        <v>172</v>
      </c>
      <c r="H305" s="237">
        <v>2</v>
      </c>
      <c r="I305" s="238">
        <v>2</v>
      </c>
      <c r="J305" s="238">
        <v>2</v>
      </c>
      <c r="K305" s="238">
        <v>2</v>
      </c>
      <c r="L305" s="238">
        <v>2</v>
      </c>
      <c r="M305" s="238">
        <v>2</v>
      </c>
      <c r="N305" s="239">
        <v>2</v>
      </c>
    </row>
    <row r="306" spans="2:17" ht="25.25" customHeight="1" thickBot="1" x14ac:dyDescent="0.4">
      <c r="B306" s="590"/>
      <c r="C306" s="594"/>
      <c r="D306" s="147" t="s">
        <v>173</v>
      </c>
      <c r="E306" s="143" t="s">
        <v>152</v>
      </c>
      <c r="F306" s="170" t="s">
        <v>174</v>
      </c>
      <c r="G306" s="154" t="s">
        <v>175</v>
      </c>
      <c r="H306" s="243">
        <v>2</v>
      </c>
      <c r="I306" s="244">
        <v>2</v>
      </c>
      <c r="J306" s="244">
        <v>2</v>
      </c>
      <c r="K306" s="244">
        <v>2</v>
      </c>
      <c r="L306" s="244">
        <v>2</v>
      </c>
      <c r="M306" s="244">
        <v>2</v>
      </c>
      <c r="N306" s="245">
        <v>2</v>
      </c>
    </row>
    <row r="307" spans="2:17" x14ac:dyDescent="0.35">
      <c r="B307" s="596" t="s">
        <v>197</v>
      </c>
      <c r="C307" s="616" t="s">
        <v>17</v>
      </c>
      <c r="D307" s="146" t="s">
        <v>18</v>
      </c>
      <c r="E307" s="139" t="s">
        <v>19</v>
      </c>
      <c r="F307" s="140" t="s">
        <v>20</v>
      </c>
      <c r="G307" s="152" t="s">
        <v>21</v>
      </c>
      <c r="H307" s="237">
        <v>2</v>
      </c>
      <c r="I307" s="238">
        <v>2</v>
      </c>
      <c r="J307" s="238">
        <v>2</v>
      </c>
      <c r="K307" s="238">
        <v>2</v>
      </c>
      <c r="L307" s="238">
        <v>2</v>
      </c>
      <c r="M307" s="238">
        <v>2</v>
      </c>
      <c r="N307" s="239">
        <v>2</v>
      </c>
      <c r="Q307" s="171"/>
    </row>
    <row r="308" spans="2:17" x14ac:dyDescent="0.35">
      <c r="B308" s="589"/>
      <c r="C308" s="595"/>
      <c r="D308" s="148" t="s">
        <v>26</v>
      </c>
      <c r="E308" s="135" t="s">
        <v>14</v>
      </c>
      <c r="F308" s="136" t="s">
        <v>27</v>
      </c>
      <c r="G308" s="153" t="s">
        <v>28</v>
      </c>
      <c r="H308" s="240">
        <v>16</v>
      </c>
      <c r="I308" s="241">
        <v>22</v>
      </c>
      <c r="J308" s="241">
        <v>14</v>
      </c>
      <c r="K308" s="241">
        <v>2</v>
      </c>
      <c r="L308" s="241">
        <v>2</v>
      </c>
      <c r="M308" s="241">
        <v>2</v>
      </c>
      <c r="N308" s="242">
        <v>2</v>
      </c>
    </row>
    <row r="309" spans="2:17" x14ac:dyDescent="0.35">
      <c r="B309" s="589"/>
      <c r="C309" s="595"/>
      <c r="D309" s="148" t="s">
        <v>45</v>
      </c>
      <c r="E309" s="135" t="s">
        <v>23</v>
      </c>
      <c r="F309" s="136" t="s">
        <v>48</v>
      </c>
      <c r="G309" s="153" t="s">
        <v>50</v>
      </c>
      <c r="H309" s="240">
        <v>42</v>
      </c>
      <c r="I309" s="241">
        <v>139</v>
      </c>
      <c r="J309" s="241">
        <v>233</v>
      </c>
      <c r="K309" s="241">
        <v>2</v>
      </c>
      <c r="L309" s="241">
        <v>2</v>
      </c>
      <c r="M309" s="241">
        <v>2</v>
      </c>
      <c r="N309" s="242">
        <v>2</v>
      </c>
    </row>
    <row r="310" spans="2:17" x14ac:dyDescent="0.35">
      <c r="B310" s="589"/>
      <c r="C310" s="595"/>
      <c r="D310" s="148" t="s">
        <v>52</v>
      </c>
      <c r="E310" s="135" t="s">
        <v>53</v>
      </c>
      <c r="F310" s="136" t="s">
        <v>54</v>
      </c>
      <c r="G310" s="153" t="s">
        <v>55</v>
      </c>
      <c r="H310" s="240">
        <v>2</v>
      </c>
      <c r="I310" s="241">
        <v>2</v>
      </c>
      <c r="J310" s="241">
        <v>2</v>
      </c>
      <c r="K310" s="241">
        <v>2</v>
      </c>
      <c r="L310" s="241">
        <v>2</v>
      </c>
      <c r="M310" s="241">
        <v>2</v>
      </c>
      <c r="N310" s="242">
        <v>2</v>
      </c>
    </row>
    <row r="311" spans="2:17" x14ac:dyDescent="0.35">
      <c r="B311" s="589"/>
      <c r="C311" s="595"/>
      <c r="D311" s="148" t="s">
        <v>56</v>
      </c>
      <c r="E311" s="135" t="s">
        <v>57</v>
      </c>
      <c r="F311" s="136" t="s">
        <v>58</v>
      </c>
      <c r="G311" s="153" t="s">
        <v>59</v>
      </c>
      <c r="H311" s="240">
        <v>2</v>
      </c>
      <c r="I311" s="241">
        <v>2</v>
      </c>
      <c r="J311" s="241">
        <v>2</v>
      </c>
      <c r="K311" s="241">
        <v>2</v>
      </c>
      <c r="L311" s="241">
        <v>2</v>
      </c>
      <c r="M311" s="241">
        <v>2</v>
      </c>
      <c r="N311" s="242">
        <v>2</v>
      </c>
    </row>
    <row r="312" spans="2:17" x14ac:dyDescent="0.35">
      <c r="B312" s="589"/>
      <c r="C312" s="595"/>
      <c r="D312" s="148" t="s">
        <v>60</v>
      </c>
      <c r="E312" s="135" t="s">
        <v>34</v>
      </c>
      <c r="F312" s="136" t="s">
        <v>61</v>
      </c>
      <c r="G312" s="153" t="s">
        <v>62</v>
      </c>
      <c r="H312" s="240">
        <v>2</v>
      </c>
      <c r="I312" s="241">
        <v>7</v>
      </c>
      <c r="J312" s="241">
        <v>39</v>
      </c>
      <c r="K312" s="241">
        <v>2</v>
      </c>
      <c r="L312" s="241">
        <v>2</v>
      </c>
      <c r="M312" s="241">
        <v>2</v>
      </c>
      <c r="N312" s="242">
        <v>2</v>
      </c>
    </row>
    <row r="313" spans="2:17" x14ac:dyDescent="0.35">
      <c r="B313" s="589"/>
      <c r="C313" s="595"/>
      <c r="D313" s="148" t="s">
        <v>63</v>
      </c>
      <c r="E313" s="135" t="s">
        <v>38</v>
      </c>
      <c r="F313" s="136" t="s">
        <v>64</v>
      </c>
      <c r="G313" s="153" t="s">
        <v>65</v>
      </c>
      <c r="H313" s="240">
        <v>2</v>
      </c>
      <c r="I313" s="241">
        <v>3</v>
      </c>
      <c r="J313" s="241">
        <v>2</v>
      </c>
      <c r="K313" s="241">
        <v>2</v>
      </c>
      <c r="L313" s="241">
        <v>2</v>
      </c>
      <c r="M313" s="241">
        <v>2</v>
      </c>
      <c r="N313" s="242">
        <v>2</v>
      </c>
    </row>
    <row r="314" spans="2:17" x14ac:dyDescent="0.35">
      <c r="B314" s="589"/>
      <c r="C314" s="595"/>
      <c r="D314" s="148" t="s">
        <v>66</v>
      </c>
      <c r="E314" s="135" t="s">
        <v>42</v>
      </c>
      <c r="F314" s="136" t="s">
        <v>76</v>
      </c>
      <c r="G314" s="153" t="s">
        <v>77</v>
      </c>
      <c r="H314" s="240">
        <v>2</v>
      </c>
      <c r="I314" s="241">
        <v>2</v>
      </c>
      <c r="J314" s="241">
        <v>2</v>
      </c>
      <c r="K314" s="241">
        <v>2</v>
      </c>
      <c r="L314" s="241">
        <v>2</v>
      </c>
      <c r="M314" s="241">
        <v>2</v>
      </c>
      <c r="N314" s="242">
        <v>2</v>
      </c>
    </row>
    <row r="315" spans="2:17" ht="15" thickBot="1" x14ac:dyDescent="0.4">
      <c r="B315" s="589"/>
      <c r="C315" s="594"/>
      <c r="D315" s="147" t="s">
        <v>88</v>
      </c>
      <c r="E315" s="143" t="s">
        <v>47</v>
      </c>
      <c r="F315" s="144" t="s">
        <v>92</v>
      </c>
      <c r="G315" s="154" t="s">
        <v>93</v>
      </c>
      <c r="H315" s="243">
        <v>13</v>
      </c>
      <c r="I315" s="244">
        <v>20</v>
      </c>
      <c r="J315" s="244">
        <v>10</v>
      </c>
      <c r="K315" s="244">
        <v>2</v>
      </c>
      <c r="L315" s="244">
        <v>2</v>
      </c>
      <c r="M315" s="244">
        <v>2</v>
      </c>
      <c r="N315" s="245">
        <v>2</v>
      </c>
    </row>
    <row r="316" spans="2:17" x14ac:dyDescent="0.35">
      <c r="B316" s="589"/>
      <c r="C316" s="591" t="s">
        <v>12</v>
      </c>
      <c r="D316" s="146" t="s">
        <v>13</v>
      </c>
      <c r="E316" s="139" t="s">
        <v>14</v>
      </c>
      <c r="F316" s="140" t="s">
        <v>15</v>
      </c>
      <c r="G316" s="152" t="s">
        <v>105</v>
      </c>
      <c r="H316" s="237">
        <v>2</v>
      </c>
      <c r="I316" s="238">
        <v>2</v>
      </c>
      <c r="J316" s="238">
        <v>2</v>
      </c>
      <c r="K316" s="238">
        <v>2</v>
      </c>
      <c r="L316" s="238">
        <v>2</v>
      </c>
      <c r="M316" s="238">
        <v>2</v>
      </c>
      <c r="N316" s="239">
        <v>2</v>
      </c>
    </row>
    <row r="317" spans="2:17" x14ac:dyDescent="0.35">
      <c r="B317" s="589"/>
      <c r="C317" s="592"/>
      <c r="D317" s="148" t="s">
        <v>22</v>
      </c>
      <c r="E317" s="135" t="s">
        <v>23</v>
      </c>
      <c r="F317" s="136" t="s">
        <v>106</v>
      </c>
      <c r="G317" s="153" t="s">
        <v>107</v>
      </c>
      <c r="H317" s="240">
        <v>2</v>
      </c>
      <c r="I317" s="241">
        <v>2</v>
      </c>
      <c r="J317" s="241">
        <v>2</v>
      </c>
      <c r="K317" s="241">
        <v>2</v>
      </c>
      <c r="L317" s="241">
        <v>2</v>
      </c>
      <c r="M317" s="241">
        <v>2</v>
      </c>
      <c r="N317" s="242">
        <v>2</v>
      </c>
    </row>
    <row r="318" spans="2:17" x14ac:dyDescent="0.35">
      <c r="B318" s="589"/>
      <c r="C318" s="592"/>
      <c r="D318" s="148" t="s">
        <v>29</v>
      </c>
      <c r="E318" s="135" t="s">
        <v>57</v>
      </c>
      <c r="F318" s="136" t="s">
        <v>108</v>
      </c>
      <c r="G318" s="153" t="s">
        <v>109</v>
      </c>
      <c r="H318" s="240">
        <v>2</v>
      </c>
      <c r="I318" s="241">
        <v>2</v>
      </c>
      <c r="J318" s="241">
        <v>2</v>
      </c>
      <c r="K318" s="241">
        <v>2</v>
      </c>
      <c r="L318" s="241">
        <v>2</v>
      </c>
      <c r="M318" s="241">
        <v>2</v>
      </c>
      <c r="N318" s="242">
        <v>2</v>
      </c>
    </row>
    <row r="319" spans="2:17" x14ac:dyDescent="0.35">
      <c r="B319" s="589"/>
      <c r="C319" s="592"/>
      <c r="D319" s="148" t="s">
        <v>33</v>
      </c>
      <c r="E319" s="135" t="s">
        <v>34</v>
      </c>
      <c r="F319" s="136" t="s">
        <v>111</v>
      </c>
      <c r="G319" s="153" t="s">
        <v>62</v>
      </c>
      <c r="H319" s="240">
        <v>2</v>
      </c>
      <c r="I319" s="241">
        <v>2</v>
      </c>
      <c r="J319" s="241">
        <v>2</v>
      </c>
      <c r="K319" s="241">
        <v>2</v>
      </c>
      <c r="L319" s="241">
        <v>2</v>
      </c>
      <c r="M319" s="241">
        <v>2</v>
      </c>
      <c r="N319" s="242">
        <v>2</v>
      </c>
    </row>
    <row r="320" spans="2:17" x14ac:dyDescent="0.35">
      <c r="B320" s="589"/>
      <c r="C320" s="592"/>
      <c r="D320" s="148" t="s">
        <v>37</v>
      </c>
      <c r="E320" s="135" t="s">
        <v>38</v>
      </c>
      <c r="F320" s="136" t="s">
        <v>115</v>
      </c>
      <c r="G320" s="153" t="s">
        <v>65</v>
      </c>
      <c r="H320" s="240">
        <v>2</v>
      </c>
      <c r="I320" s="241">
        <v>2</v>
      </c>
      <c r="J320" s="241">
        <v>2</v>
      </c>
      <c r="K320" s="241">
        <v>2</v>
      </c>
      <c r="L320" s="241">
        <v>2</v>
      </c>
      <c r="M320" s="241">
        <v>2</v>
      </c>
      <c r="N320" s="242">
        <v>2</v>
      </c>
    </row>
    <row r="321" spans="2:14" x14ac:dyDescent="0.35">
      <c r="B321" s="589"/>
      <c r="C321" s="592"/>
      <c r="D321" s="148" t="s">
        <v>41</v>
      </c>
      <c r="E321" s="135" t="s">
        <v>42</v>
      </c>
      <c r="F321" s="136" t="s">
        <v>117</v>
      </c>
      <c r="G321" s="153" t="s">
        <v>77</v>
      </c>
      <c r="H321" s="240">
        <v>2</v>
      </c>
      <c r="I321" s="241">
        <v>2</v>
      </c>
      <c r="J321" s="241">
        <v>2</v>
      </c>
      <c r="K321" s="241">
        <v>2</v>
      </c>
      <c r="L321" s="241">
        <v>2</v>
      </c>
      <c r="M321" s="241">
        <v>2</v>
      </c>
      <c r="N321" s="242">
        <v>2</v>
      </c>
    </row>
    <row r="322" spans="2:14" ht="15" thickBot="1" x14ac:dyDescent="0.4">
      <c r="B322" s="589"/>
      <c r="C322" s="593"/>
      <c r="D322" s="147" t="s">
        <v>46</v>
      </c>
      <c r="E322" s="143" t="s">
        <v>47</v>
      </c>
      <c r="F322" s="144" t="s">
        <v>121</v>
      </c>
      <c r="G322" s="154" t="s">
        <v>93</v>
      </c>
      <c r="H322" s="243">
        <v>2</v>
      </c>
      <c r="I322" s="244">
        <v>2</v>
      </c>
      <c r="J322" s="244">
        <v>2</v>
      </c>
      <c r="K322" s="244">
        <v>2</v>
      </c>
      <c r="L322" s="244">
        <v>2</v>
      </c>
      <c r="M322" s="244">
        <v>2</v>
      </c>
      <c r="N322" s="245">
        <v>2</v>
      </c>
    </row>
    <row r="323" spans="2:14" x14ac:dyDescent="0.35">
      <c r="B323" s="589"/>
      <c r="C323" s="591" t="s">
        <v>124</v>
      </c>
      <c r="D323" s="146" t="s">
        <v>125</v>
      </c>
      <c r="E323" s="139" t="s">
        <v>23</v>
      </c>
      <c r="F323" s="140" t="s">
        <v>126</v>
      </c>
      <c r="G323" s="152" t="s">
        <v>128</v>
      </c>
      <c r="H323" s="237">
        <v>5</v>
      </c>
      <c r="I323" s="238">
        <v>10</v>
      </c>
      <c r="J323" s="238">
        <v>2</v>
      </c>
      <c r="K323" s="238">
        <v>2</v>
      </c>
      <c r="L323" s="238">
        <v>2</v>
      </c>
      <c r="M323" s="238">
        <v>2</v>
      </c>
      <c r="N323" s="239">
        <v>2</v>
      </c>
    </row>
    <row r="324" spans="2:14" ht="15" thickBot="1" x14ac:dyDescent="0.4">
      <c r="B324" s="589"/>
      <c r="C324" s="594"/>
      <c r="D324" s="147" t="s">
        <v>129</v>
      </c>
      <c r="E324" s="143" t="s">
        <v>57</v>
      </c>
      <c r="F324" s="144" t="s">
        <v>130</v>
      </c>
      <c r="G324" s="154" t="s">
        <v>109</v>
      </c>
      <c r="H324" s="243">
        <v>2</v>
      </c>
      <c r="I324" s="244">
        <v>9</v>
      </c>
      <c r="J324" s="244">
        <v>2</v>
      </c>
      <c r="K324" s="244">
        <v>2</v>
      </c>
      <c r="L324" s="244">
        <v>2</v>
      </c>
      <c r="M324" s="244">
        <v>2</v>
      </c>
      <c r="N324" s="245">
        <v>2</v>
      </c>
    </row>
    <row r="325" spans="2:14" x14ac:dyDescent="0.35">
      <c r="B325" s="589"/>
      <c r="C325" s="591" t="s">
        <v>131</v>
      </c>
      <c r="D325" s="146" t="s">
        <v>72</v>
      </c>
      <c r="E325" s="139" t="s">
        <v>132</v>
      </c>
      <c r="F325" s="146" t="s">
        <v>133</v>
      </c>
      <c r="G325" s="152" t="s">
        <v>134</v>
      </c>
      <c r="H325" s="237">
        <v>2</v>
      </c>
      <c r="I325" s="238">
        <v>2</v>
      </c>
      <c r="J325" s="238">
        <v>2</v>
      </c>
      <c r="K325" s="238">
        <v>2</v>
      </c>
      <c r="L325" s="238">
        <v>2</v>
      </c>
      <c r="M325" s="238">
        <v>2</v>
      </c>
      <c r="N325" s="239">
        <v>2</v>
      </c>
    </row>
    <row r="326" spans="2:14" ht="15" thickBot="1" x14ac:dyDescent="0.4">
      <c r="B326" s="589"/>
      <c r="C326" s="594"/>
      <c r="D326" s="147" t="s">
        <v>78</v>
      </c>
      <c r="E326" s="143" t="s">
        <v>135</v>
      </c>
      <c r="F326" s="147" t="s">
        <v>80</v>
      </c>
      <c r="G326" s="154" t="s">
        <v>136</v>
      </c>
      <c r="H326" s="243">
        <v>7</v>
      </c>
      <c r="I326" s="244">
        <v>23</v>
      </c>
      <c r="J326" s="244">
        <v>13</v>
      </c>
      <c r="K326" s="244">
        <v>2</v>
      </c>
      <c r="L326" s="244">
        <v>2</v>
      </c>
      <c r="M326" s="244">
        <v>2</v>
      </c>
      <c r="N326" s="245">
        <v>2</v>
      </c>
    </row>
    <row r="327" spans="2:14" x14ac:dyDescent="0.35">
      <c r="B327" s="589"/>
      <c r="C327" s="591" t="s">
        <v>137</v>
      </c>
      <c r="D327" s="146" t="s">
        <v>138</v>
      </c>
      <c r="E327" s="139" t="s">
        <v>139</v>
      </c>
      <c r="F327" s="146" t="s">
        <v>140</v>
      </c>
      <c r="G327" s="152" t="s">
        <v>141</v>
      </c>
      <c r="H327" s="237">
        <v>2</v>
      </c>
      <c r="I327" s="238">
        <v>2</v>
      </c>
      <c r="J327" s="238">
        <v>2</v>
      </c>
      <c r="K327" s="238">
        <v>2</v>
      </c>
      <c r="L327" s="238">
        <v>2</v>
      </c>
      <c r="M327" s="238">
        <v>2</v>
      </c>
      <c r="N327" s="239">
        <v>2</v>
      </c>
    </row>
    <row r="328" spans="2:14" ht="15" thickBot="1" x14ac:dyDescent="0.4">
      <c r="B328" s="589"/>
      <c r="C328" s="594"/>
      <c r="D328" s="147" t="s">
        <v>142</v>
      </c>
      <c r="E328" s="143" t="s">
        <v>143</v>
      </c>
      <c r="F328" s="147" t="s">
        <v>144</v>
      </c>
      <c r="G328" s="154" t="s">
        <v>145</v>
      </c>
      <c r="H328" s="243">
        <v>2</v>
      </c>
      <c r="I328" s="244">
        <v>2</v>
      </c>
      <c r="J328" s="244">
        <v>2</v>
      </c>
      <c r="K328" s="244">
        <v>2</v>
      </c>
      <c r="L328" s="244">
        <v>2</v>
      </c>
      <c r="M328" s="244">
        <v>2</v>
      </c>
      <c r="N328" s="245">
        <v>2</v>
      </c>
    </row>
    <row r="329" spans="2:14" x14ac:dyDescent="0.35">
      <c r="B329" s="589"/>
      <c r="C329" s="591" t="s">
        <v>82</v>
      </c>
      <c r="D329" s="146" t="s">
        <v>83</v>
      </c>
      <c r="E329" s="139" t="s">
        <v>146</v>
      </c>
      <c r="F329" s="146" t="s">
        <v>147</v>
      </c>
      <c r="G329" s="152" t="s">
        <v>148</v>
      </c>
      <c r="H329" s="237">
        <v>2</v>
      </c>
      <c r="I329" s="238">
        <v>2</v>
      </c>
      <c r="J329" s="238">
        <v>2</v>
      </c>
      <c r="K329" s="238">
        <v>2</v>
      </c>
      <c r="L329" s="238">
        <v>2</v>
      </c>
      <c r="M329" s="238">
        <v>2</v>
      </c>
      <c r="N329" s="239">
        <v>2</v>
      </c>
    </row>
    <row r="330" spans="2:14" x14ac:dyDescent="0.35">
      <c r="B330" s="589"/>
      <c r="C330" s="592"/>
      <c r="D330" s="148" t="s">
        <v>87</v>
      </c>
      <c r="E330" s="135" t="s">
        <v>149</v>
      </c>
      <c r="F330" s="148" t="s">
        <v>150</v>
      </c>
      <c r="G330" s="153" t="s">
        <v>151</v>
      </c>
      <c r="H330" s="240">
        <v>2</v>
      </c>
      <c r="I330" s="241">
        <v>2</v>
      </c>
      <c r="J330" s="241">
        <v>2</v>
      </c>
      <c r="K330" s="241">
        <v>2</v>
      </c>
      <c r="L330" s="241">
        <v>2</v>
      </c>
      <c r="M330" s="241">
        <v>2</v>
      </c>
      <c r="N330" s="242">
        <v>2</v>
      </c>
    </row>
    <row r="331" spans="2:14" x14ac:dyDescent="0.35">
      <c r="B331" s="589"/>
      <c r="C331" s="592"/>
      <c r="D331" s="135" t="s">
        <v>94</v>
      </c>
      <c r="E331" s="135" t="s">
        <v>152</v>
      </c>
      <c r="F331" s="135" t="s">
        <v>153</v>
      </c>
      <c r="G331" s="153" t="s">
        <v>154</v>
      </c>
      <c r="H331" s="240">
        <v>2</v>
      </c>
      <c r="I331" s="241">
        <v>2</v>
      </c>
      <c r="J331" s="241">
        <v>2</v>
      </c>
      <c r="K331" s="241">
        <v>2</v>
      </c>
      <c r="L331" s="241">
        <v>2</v>
      </c>
      <c r="M331" s="241">
        <v>2</v>
      </c>
      <c r="N331" s="242">
        <v>2</v>
      </c>
    </row>
    <row r="332" spans="2:14" ht="28.5" thickBot="1" x14ac:dyDescent="0.4">
      <c r="B332" s="589"/>
      <c r="C332" s="593"/>
      <c r="D332" s="143" t="s">
        <v>155</v>
      </c>
      <c r="E332" s="143" t="s">
        <v>102</v>
      </c>
      <c r="F332" s="143" t="s">
        <v>103</v>
      </c>
      <c r="G332" s="154" t="s">
        <v>104</v>
      </c>
      <c r="H332" s="243">
        <v>2</v>
      </c>
      <c r="I332" s="244">
        <v>2</v>
      </c>
      <c r="J332" s="244">
        <v>2</v>
      </c>
      <c r="K332" s="244">
        <v>2</v>
      </c>
      <c r="L332" s="244">
        <v>2</v>
      </c>
      <c r="M332" s="244">
        <v>2</v>
      </c>
      <c r="N332" s="245">
        <v>2</v>
      </c>
    </row>
    <row r="333" spans="2:14" x14ac:dyDescent="0.35">
      <c r="B333" s="589"/>
      <c r="C333" s="591" t="s">
        <v>156</v>
      </c>
      <c r="D333" s="146" t="s">
        <v>157</v>
      </c>
      <c r="E333" s="139" t="s">
        <v>158</v>
      </c>
      <c r="F333" s="146" t="s">
        <v>159</v>
      </c>
      <c r="G333" s="152" t="s">
        <v>160</v>
      </c>
      <c r="H333" s="237">
        <v>2</v>
      </c>
      <c r="I333" s="238">
        <v>2</v>
      </c>
      <c r="J333" s="238">
        <v>2</v>
      </c>
      <c r="K333" s="238">
        <v>2</v>
      </c>
      <c r="L333" s="238">
        <v>2</v>
      </c>
      <c r="M333" s="238">
        <v>2</v>
      </c>
      <c r="N333" s="239">
        <v>2</v>
      </c>
    </row>
    <row r="334" spans="2:14" ht="28" x14ac:dyDescent="0.35">
      <c r="B334" s="589"/>
      <c r="C334" s="595"/>
      <c r="D334" s="148" t="s">
        <v>161</v>
      </c>
      <c r="E334" s="168" t="s">
        <v>162</v>
      </c>
      <c r="F334" s="148" t="s">
        <v>163</v>
      </c>
      <c r="G334" s="153" t="s">
        <v>164</v>
      </c>
      <c r="H334" s="240">
        <v>2</v>
      </c>
      <c r="I334" s="241">
        <v>2</v>
      </c>
      <c r="J334" s="241">
        <v>2</v>
      </c>
      <c r="K334" s="241">
        <v>2</v>
      </c>
      <c r="L334" s="241">
        <v>2</v>
      </c>
      <c r="M334" s="241">
        <v>2</v>
      </c>
      <c r="N334" s="242">
        <v>2</v>
      </c>
    </row>
    <row r="335" spans="2:14" ht="28" x14ac:dyDescent="0.35">
      <c r="B335" s="589"/>
      <c r="C335" s="595"/>
      <c r="D335" s="148" t="s">
        <v>112</v>
      </c>
      <c r="E335" s="168" t="s">
        <v>165</v>
      </c>
      <c r="F335" s="148" t="s">
        <v>166</v>
      </c>
      <c r="G335" s="153" t="s">
        <v>167</v>
      </c>
      <c r="H335" s="240">
        <v>2</v>
      </c>
      <c r="I335" s="241">
        <v>2</v>
      </c>
      <c r="J335" s="241">
        <v>2</v>
      </c>
      <c r="K335" s="241">
        <v>2</v>
      </c>
      <c r="L335" s="241">
        <v>2</v>
      </c>
      <c r="M335" s="241">
        <v>2</v>
      </c>
      <c r="N335" s="242">
        <v>2</v>
      </c>
    </row>
    <row r="336" spans="2:14" x14ac:dyDescent="0.35">
      <c r="B336" s="589"/>
      <c r="C336" s="595"/>
      <c r="D336" s="148" t="s">
        <v>118</v>
      </c>
      <c r="E336" s="135" t="s">
        <v>119</v>
      </c>
      <c r="F336" s="148" t="s">
        <v>168</v>
      </c>
      <c r="G336" s="153" t="s">
        <v>120</v>
      </c>
      <c r="H336" s="240">
        <v>2</v>
      </c>
      <c r="I336" s="241">
        <v>2</v>
      </c>
      <c r="J336" s="241">
        <v>2</v>
      </c>
      <c r="K336" s="241">
        <v>2</v>
      </c>
      <c r="L336" s="241">
        <v>2</v>
      </c>
      <c r="M336" s="241">
        <v>2</v>
      </c>
      <c r="N336" s="242">
        <v>2</v>
      </c>
    </row>
    <row r="337" spans="2:20" ht="28.5" thickBot="1" x14ac:dyDescent="0.4">
      <c r="B337" s="589"/>
      <c r="C337" s="594"/>
      <c r="D337" s="147" t="s">
        <v>122</v>
      </c>
      <c r="E337" s="150" t="s">
        <v>123</v>
      </c>
      <c r="F337" s="151" t="s">
        <v>169</v>
      </c>
      <c r="G337" s="154" t="s">
        <v>127</v>
      </c>
      <c r="H337" s="243">
        <v>2</v>
      </c>
      <c r="I337" s="244">
        <v>2</v>
      </c>
      <c r="J337" s="244">
        <v>2</v>
      </c>
      <c r="K337" s="244">
        <v>2</v>
      </c>
      <c r="L337" s="244">
        <v>2</v>
      </c>
      <c r="M337" s="244">
        <v>2</v>
      </c>
      <c r="N337" s="245">
        <v>2</v>
      </c>
    </row>
    <row r="338" spans="2:20" ht="22.25" customHeight="1" x14ac:dyDescent="0.35">
      <c r="B338" s="589"/>
      <c r="C338" s="591" t="s">
        <v>170</v>
      </c>
      <c r="D338" s="146" t="s">
        <v>191</v>
      </c>
      <c r="E338" s="139" t="s">
        <v>149</v>
      </c>
      <c r="F338" s="169" t="s">
        <v>171</v>
      </c>
      <c r="G338" s="152" t="s">
        <v>172</v>
      </c>
      <c r="H338" s="237">
        <v>2</v>
      </c>
      <c r="I338" s="238">
        <v>2</v>
      </c>
      <c r="J338" s="238">
        <v>2</v>
      </c>
      <c r="K338" s="238">
        <v>2</v>
      </c>
      <c r="L338" s="238">
        <v>2</v>
      </c>
      <c r="M338" s="238">
        <v>2</v>
      </c>
      <c r="N338" s="239">
        <v>2</v>
      </c>
    </row>
    <row r="339" spans="2:20" ht="31.75" customHeight="1" thickBot="1" x14ac:dyDescent="0.4">
      <c r="B339" s="590"/>
      <c r="C339" s="594"/>
      <c r="D339" s="147" t="s">
        <v>173</v>
      </c>
      <c r="E339" s="143" t="s">
        <v>152</v>
      </c>
      <c r="F339" s="170" t="s">
        <v>174</v>
      </c>
      <c r="G339" s="154" t="s">
        <v>175</v>
      </c>
      <c r="H339" s="243">
        <v>2</v>
      </c>
      <c r="I339" s="244">
        <v>2</v>
      </c>
      <c r="J339" s="244">
        <v>2</v>
      </c>
      <c r="K339" s="244">
        <v>2</v>
      </c>
      <c r="L339" s="244">
        <v>2</v>
      </c>
      <c r="M339" s="244">
        <v>2</v>
      </c>
      <c r="N339" s="245">
        <v>2</v>
      </c>
    </row>
    <row r="340" spans="2:20" ht="15" thickBot="1" x14ac:dyDescent="0.4"/>
    <row r="341" spans="2:20" ht="40.25" customHeight="1" thickBot="1" x14ac:dyDescent="0.4">
      <c r="B341" s="617" t="s">
        <v>217</v>
      </c>
      <c r="C341" s="618"/>
      <c r="D341" s="618"/>
      <c r="E341" s="618"/>
      <c r="F341" s="618"/>
      <c r="G341" s="619"/>
      <c r="H341" s="87" t="s">
        <v>228</v>
      </c>
      <c r="I341" s="88" t="s">
        <v>230</v>
      </c>
      <c r="J341" s="88" t="s">
        <v>239</v>
      </c>
      <c r="K341" s="88" t="s">
        <v>240</v>
      </c>
      <c r="L341" s="88" t="s">
        <v>241</v>
      </c>
      <c r="M341" s="88" t="s">
        <v>242</v>
      </c>
      <c r="N341" s="88" t="s">
        <v>243</v>
      </c>
      <c r="O341" s="88" t="s">
        <v>244</v>
      </c>
      <c r="P341" s="88" t="s">
        <v>259</v>
      </c>
      <c r="Q341" s="88" t="s">
        <v>245</v>
      </c>
      <c r="R341" s="89" t="s">
        <v>246</v>
      </c>
      <c r="T341" s="175" t="s">
        <v>260</v>
      </c>
    </row>
    <row r="342" spans="2:20" x14ac:dyDescent="0.35">
      <c r="B342" s="633" t="s">
        <v>192</v>
      </c>
      <c r="C342" s="623" t="s">
        <v>199</v>
      </c>
      <c r="D342" s="629"/>
      <c r="E342" s="629"/>
      <c r="F342" s="629"/>
      <c r="G342" s="630"/>
      <c r="H342" s="246">
        <v>14166.16</v>
      </c>
      <c r="I342" s="246">
        <v>509.45000000000005</v>
      </c>
      <c r="J342" s="246">
        <v>1769.8500000000001</v>
      </c>
      <c r="K342" s="246">
        <v>410.55</v>
      </c>
      <c r="L342" s="246">
        <v>1164.26</v>
      </c>
      <c r="M342" s="246">
        <v>435.62</v>
      </c>
      <c r="N342" s="246">
        <v>430.33000000000004</v>
      </c>
      <c r="O342" s="246">
        <v>425.04</v>
      </c>
      <c r="P342" s="247">
        <v>378.81</v>
      </c>
      <c r="Q342" s="246">
        <v>245.87</v>
      </c>
      <c r="R342" s="246">
        <v>241.73000000000002</v>
      </c>
      <c r="T342" s="172">
        <v>0.23</v>
      </c>
    </row>
    <row r="343" spans="2:20" ht="15" thickBot="1" x14ac:dyDescent="0.4">
      <c r="B343" s="634"/>
      <c r="C343" s="626" t="s">
        <v>198</v>
      </c>
      <c r="D343" s="627"/>
      <c r="E343" s="627"/>
      <c r="F343" s="627"/>
      <c r="G343" s="628"/>
      <c r="H343" s="248">
        <v>6159.2000000000007</v>
      </c>
      <c r="I343" s="249">
        <v>221.5</v>
      </c>
      <c r="J343" s="249">
        <v>769.5</v>
      </c>
      <c r="K343" s="249">
        <v>178.5</v>
      </c>
      <c r="L343" s="249">
        <v>506.20000000000005</v>
      </c>
      <c r="M343" s="249">
        <v>189.4</v>
      </c>
      <c r="N343" s="249">
        <v>187.10000000000002</v>
      </c>
      <c r="O343" s="249">
        <v>184.8</v>
      </c>
      <c r="P343" s="249">
        <v>164.70000000000002</v>
      </c>
      <c r="Q343" s="249">
        <v>106.9</v>
      </c>
      <c r="R343" s="250">
        <v>105.10000000000001</v>
      </c>
      <c r="T343" s="173">
        <v>0.1</v>
      </c>
    </row>
    <row r="344" spans="2:20" x14ac:dyDescent="0.35">
      <c r="B344" s="631" t="s">
        <v>247</v>
      </c>
      <c r="C344" s="623" t="s">
        <v>248</v>
      </c>
      <c r="D344" s="624"/>
      <c r="E344" s="624"/>
      <c r="F344" s="624"/>
      <c r="G344" s="625"/>
      <c r="H344" s="246">
        <v>4311.4400000000005</v>
      </c>
      <c r="I344" s="247">
        <v>155.05000000000001</v>
      </c>
      <c r="J344" s="247">
        <v>538.65000000000009</v>
      </c>
      <c r="K344" s="247">
        <v>124.95000000000002</v>
      </c>
      <c r="L344" s="247">
        <v>354.34000000000003</v>
      </c>
      <c r="M344" s="247">
        <v>132.58000000000001</v>
      </c>
      <c r="N344" s="247">
        <v>130.97</v>
      </c>
      <c r="O344" s="247">
        <v>129.36000000000001</v>
      </c>
      <c r="P344" s="247">
        <v>115.29</v>
      </c>
      <c r="Q344" s="247">
        <v>74.830000000000013</v>
      </c>
      <c r="R344" s="251">
        <v>73.570000000000007</v>
      </c>
      <c r="T344" s="172">
        <v>7.0000000000000007E-2</v>
      </c>
    </row>
    <row r="345" spans="2:20" x14ac:dyDescent="0.35">
      <c r="B345" s="635"/>
      <c r="C345" s="626" t="s">
        <v>249</v>
      </c>
      <c r="D345" s="627"/>
      <c r="E345" s="627"/>
      <c r="F345" s="627"/>
      <c r="G345" s="628"/>
      <c r="H345" s="248">
        <v>923.88</v>
      </c>
      <c r="I345" s="249">
        <v>33.225000000000001</v>
      </c>
      <c r="J345" s="249">
        <v>115.425</v>
      </c>
      <c r="K345" s="249">
        <v>26.774999999999999</v>
      </c>
      <c r="L345" s="249">
        <v>75.929999999999993</v>
      </c>
      <c r="M345" s="249">
        <v>28.41</v>
      </c>
      <c r="N345" s="249">
        <v>28.064999999999998</v>
      </c>
      <c r="O345" s="249">
        <v>27.72</v>
      </c>
      <c r="P345" s="249">
        <v>24.704999999999998</v>
      </c>
      <c r="Q345" s="249">
        <v>16.035</v>
      </c>
      <c r="R345" s="250">
        <v>15.764999999999999</v>
      </c>
      <c r="T345" s="173">
        <v>1.4999999999999999E-2</v>
      </c>
    </row>
    <row r="346" spans="2:20" ht="15" thickBot="1" x14ac:dyDescent="0.4">
      <c r="B346" s="632"/>
      <c r="C346" s="620" t="s">
        <v>250</v>
      </c>
      <c r="D346" s="621"/>
      <c r="E346" s="621"/>
      <c r="F346" s="621"/>
      <c r="G346" s="622"/>
      <c r="H346" s="252">
        <v>615.91999999999996</v>
      </c>
      <c r="I346" s="253">
        <v>22.150000000000002</v>
      </c>
      <c r="J346" s="253">
        <v>76.95</v>
      </c>
      <c r="K346" s="253">
        <v>17.850000000000001</v>
      </c>
      <c r="L346" s="253">
        <v>50.620000000000005</v>
      </c>
      <c r="M346" s="253">
        <v>18.940000000000001</v>
      </c>
      <c r="N346" s="253">
        <v>18.71</v>
      </c>
      <c r="O346" s="253">
        <v>18.48</v>
      </c>
      <c r="P346" s="253">
        <v>16.47</v>
      </c>
      <c r="Q346" s="253">
        <v>10.69</v>
      </c>
      <c r="R346" s="254">
        <v>10.51</v>
      </c>
      <c r="T346" s="174">
        <v>0.01</v>
      </c>
    </row>
    <row r="347" spans="2:20" x14ac:dyDescent="0.35">
      <c r="B347" s="631" t="s">
        <v>218</v>
      </c>
      <c r="C347" s="623" t="s">
        <v>201</v>
      </c>
      <c r="D347" s="624"/>
      <c r="E347" s="624"/>
      <c r="F347" s="624"/>
      <c r="G347" s="625"/>
      <c r="H347" s="246">
        <v>6159.2000000000007</v>
      </c>
      <c r="I347" s="247">
        <v>221.5</v>
      </c>
      <c r="J347" s="247">
        <v>769.5</v>
      </c>
      <c r="K347" s="247">
        <v>178.5</v>
      </c>
      <c r="L347" s="247">
        <v>506.20000000000005</v>
      </c>
      <c r="M347" s="247">
        <v>189.4</v>
      </c>
      <c r="N347" s="247">
        <v>187.10000000000002</v>
      </c>
      <c r="O347" s="247">
        <v>184.8</v>
      </c>
      <c r="P347" s="247">
        <v>164.70000000000002</v>
      </c>
      <c r="Q347" s="247">
        <v>106.9</v>
      </c>
      <c r="R347" s="251">
        <v>105.10000000000001</v>
      </c>
      <c r="T347" s="172">
        <v>0.1</v>
      </c>
    </row>
    <row r="348" spans="2:20" ht="15" thickBot="1" x14ac:dyDescent="0.4">
      <c r="B348" s="632"/>
      <c r="C348" s="620" t="s">
        <v>202</v>
      </c>
      <c r="D348" s="621"/>
      <c r="E348" s="621"/>
      <c r="F348" s="621"/>
      <c r="G348" s="622"/>
      <c r="H348" s="252">
        <v>3079.6000000000004</v>
      </c>
      <c r="I348" s="253">
        <v>110.75</v>
      </c>
      <c r="J348" s="253">
        <v>384.75</v>
      </c>
      <c r="K348" s="253">
        <v>89.25</v>
      </c>
      <c r="L348" s="253">
        <v>253.10000000000002</v>
      </c>
      <c r="M348" s="253">
        <v>94.7</v>
      </c>
      <c r="N348" s="253">
        <v>93.550000000000011</v>
      </c>
      <c r="O348" s="253">
        <v>92.4</v>
      </c>
      <c r="P348" s="253">
        <v>82.350000000000009</v>
      </c>
      <c r="Q348" s="253">
        <v>53.45</v>
      </c>
      <c r="R348" s="254">
        <v>52.550000000000004</v>
      </c>
      <c r="T348" s="174">
        <v>0.05</v>
      </c>
    </row>
    <row r="349" spans="2:20" x14ac:dyDescent="0.35">
      <c r="B349" s="631" t="s">
        <v>236</v>
      </c>
      <c r="C349" s="623" t="s">
        <v>254</v>
      </c>
      <c r="D349" s="624"/>
      <c r="E349" s="624"/>
      <c r="F349" s="624"/>
      <c r="G349" s="625"/>
      <c r="H349" s="246">
        <v>5543.28</v>
      </c>
      <c r="I349" s="247">
        <v>199.35</v>
      </c>
      <c r="J349" s="247">
        <v>692.55</v>
      </c>
      <c r="K349" s="247">
        <v>160.65</v>
      </c>
      <c r="L349" s="247">
        <v>455.58</v>
      </c>
      <c r="M349" s="247">
        <v>170.45999999999998</v>
      </c>
      <c r="N349" s="247">
        <v>168.39</v>
      </c>
      <c r="O349" s="247">
        <v>166.32</v>
      </c>
      <c r="P349" s="247">
        <v>148.22999999999999</v>
      </c>
      <c r="Q349" s="247">
        <v>96.21</v>
      </c>
      <c r="R349" s="251">
        <v>94.59</v>
      </c>
      <c r="T349" s="172">
        <v>0.09</v>
      </c>
    </row>
    <row r="350" spans="2:20" ht="15" thickBot="1" x14ac:dyDescent="0.4">
      <c r="B350" s="632"/>
      <c r="C350" s="620" t="s">
        <v>255</v>
      </c>
      <c r="D350" s="621"/>
      <c r="E350" s="621"/>
      <c r="F350" s="621"/>
      <c r="G350" s="622"/>
      <c r="H350" s="252">
        <v>5543.28</v>
      </c>
      <c r="I350" s="253">
        <v>199.35</v>
      </c>
      <c r="J350" s="253">
        <v>692.55</v>
      </c>
      <c r="K350" s="253">
        <v>160.65</v>
      </c>
      <c r="L350" s="253">
        <v>455.58</v>
      </c>
      <c r="M350" s="253">
        <v>170.45999999999998</v>
      </c>
      <c r="N350" s="253">
        <v>168.39</v>
      </c>
      <c r="O350" s="253">
        <v>166.32</v>
      </c>
      <c r="P350" s="253">
        <v>148.22999999999999</v>
      </c>
      <c r="Q350" s="253">
        <v>96.21</v>
      </c>
      <c r="R350" s="254">
        <v>94.59</v>
      </c>
      <c r="T350" s="174">
        <v>0.09</v>
      </c>
    </row>
    <row r="351" spans="2:20" x14ac:dyDescent="0.35">
      <c r="B351" s="631" t="s">
        <v>196</v>
      </c>
      <c r="C351" s="623" t="s">
        <v>210</v>
      </c>
      <c r="D351" s="624"/>
      <c r="E351" s="624"/>
      <c r="F351" s="624"/>
      <c r="G351" s="625"/>
      <c r="H351" s="246">
        <v>1231.8399999999999</v>
      </c>
      <c r="I351" s="247">
        <v>44.300000000000004</v>
      </c>
      <c r="J351" s="247">
        <v>153.9</v>
      </c>
      <c r="K351" s="247">
        <v>35.700000000000003</v>
      </c>
      <c r="L351" s="247">
        <v>101.24000000000001</v>
      </c>
      <c r="M351" s="247">
        <v>37.880000000000003</v>
      </c>
      <c r="N351" s="247">
        <v>37.42</v>
      </c>
      <c r="O351" s="247">
        <v>36.96</v>
      </c>
      <c r="P351" s="247">
        <v>32.94</v>
      </c>
      <c r="Q351" s="247">
        <v>21.38</v>
      </c>
      <c r="R351" s="251">
        <v>21.02</v>
      </c>
      <c r="T351" s="172">
        <v>0.02</v>
      </c>
    </row>
    <row r="352" spans="2:20" x14ac:dyDescent="0.35">
      <c r="B352" s="635"/>
      <c r="C352" s="626" t="s">
        <v>211</v>
      </c>
      <c r="D352" s="627"/>
      <c r="E352" s="627"/>
      <c r="F352" s="627"/>
      <c r="G352" s="628"/>
      <c r="H352" s="248">
        <v>1231.8399999999999</v>
      </c>
      <c r="I352" s="249">
        <v>44.300000000000004</v>
      </c>
      <c r="J352" s="249">
        <v>153.9</v>
      </c>
      <c r="K352" s="249">
        <v>35.700000000000003</v>
      </c>
      <c r="L352" s="249">
        <v>101.24000000000001</v>
      </c>
      <c r="M352" s="249">
        <v>37.880000000000003</v>
      </c>
      <c r="N352" s="249">
        <v>37.42</v>
      </c>
      <c r="O352" s="249">
        <v>36.96</v>
      </c>
      <c r="P352" s="249">
        <v>32.94</v>
      </c>
      <c r="Q352" s="249">
        <v>21.38</v>
      </c>
      <c r="R352" s="250">
        <v>21.02</v>
      </c>
      <c r="T352" s="173">
        <v>0.02</v>
      </c>
    </row>
    <row r="353" spans="2:20" ht="15" thickBot="1" x14ac:dyDescent="0.4">
      <c r="B353" s="632"/>
      <c r="C353" s="620" t="s">
        <v>212</v>
      </c>
      <c r="D353" s="621"/>
      <c r="E353" s="621"/>
      <c r="F353" s="621"/>
      <c r="G353" s="622"/>
      <c r="H353" s="252">
        <v>1231.8399999999999</v>
      </c>
      <c r="I353" s="253">
        <v>44.300000000000004</v>
      </c>
      <c r="J353" s="253">
        <v>153.9</v>
      </c>
      <c r="K353" s="253">
        <v>35.700000000000003</v>
      </c>
      <c r="L353" s="253">
        <v>101.24000000000001</v>
      </c>
      <c r="M353" s="253">
        <v>37.880000000000003</v>
      </c>
      <c r="N353" s="253">
        <v>37.42</v>
      </c>
      <c r="O353" s="253">
        <v>36.96</v>
      </c>
      <c r="P353" s="253">
        <v>32.94</v>
      </c>
      <c r="Q353" s="253">
        <v>21.38</v>
      </c>
      <c r="R353" s="254">
        <v>21.02</v>
      </c>
      <c r="T353" s="174">
        <v>0.02</v>
      </c>
    </row>
    <row r="354" spans="2:20" x14ac:dyDescent="0.35">
      <c r="B354" s="631" t="s">
        <v>221</v>
      </c>
      <c r="C354" s="623" t="s">
        <v>213</v>
      </c>
      <c r="D354" s="624"/>
      <c r="E354" s="624"/>
      <c r="F354" s="624"/>
      <c r="G354" s="625"/>
      <c r="H354" s="246">
        <v>1231.8399999999999</v>
      </c>
      <c r="I354" s="247">
        <v>44.300000000000004</v>
      </c>
      <c r="J354" s="247">
        <v>153.9</v>
      </c>
      <c r="K354" s="247">
        <v>35.700000000000003</v>
      </c>
      <c r="L354" s="247">
        <v>101.24000000000001</v>
      </c>
      <c r="M354" s="247">
        <v>37.880000000000003</v>
      </c>
      <c r="N354" s="247">
        <v>37.42</v>
      </c>
      <c r="O354" s="247">
        <v>36.96</v>
      </c>
      <c r="P354" s="247">
        <v>32.94</v>
      </c>
      <c r="Q354" s="247">
        <v>21.38</v>
      </c>
      <c r="R354" s="251">
        <v>21.02</v>
      </c>
      <c r="T354" s="172">
        <v>0.02</v>
      </c>
    </row>
    <row r="355" spans="2:20" x14ac:dyDescent="0.35">
      <c r="B355" s="635"/>
      <c r="C355" s="626" t="s">
        <v>214</v>
      </c>
      <c r="D355" s="627"/>
      <c r="E355" s="627"/>
      <c r="F355" s="627"/>
      <c r="G355" s="628"/>
      <c r="H355" s="248">
        <v>1231.8399999999999</v>
      </c>
      <c r="I355" s="249">
        <v>44.300000000000004</v>
      </c>
      <c r="J355" s="249">
        <v>153.9</v>
      </c>
      <c r="K355" s="249">
        <v>35.700000000000003</v>
      </c>
      <c r="L355" s="249">
        <v>101.24000000000001</v>
      </c>
      <c r="M355" s="249">
        <v>37.880000000000003</v>
      </c>
      <c r="N355" s="249">
        <v>37.42</v>
      </c>
      <c r="O355" s="249">
        <v>36.96</v>
      </c>
      <c r="P355" s="249">
        <v>32.94</v>
      </c>
      <c r="Q355" s="249">
        <v>21.38</v>
      </c>
      <c r="R355" s="250">
        <v>21.02</v>
      </c>
      <c r="T355" s="173">
        <v>0.02</v>
      </c>
    </row>
    <row r="356" spans="2:20" x14ac:dyDescent="0.35">
      <c r="B356" s="635"/>
      <c r="C356" s="626" t="s">
        <v>215</v>
      </c>
      <c r="D356" s="627"/>
      <c r="E356" s="627"/>
      <c r="F356" s="627"/>
      <c r="G356" s="628"/>
      <c r="H356" s="248">
        <v>1231.8399999999999</v>
      </c>
      <c r="I356" s="249">
        <v>44.300000000000004</v>
      </c>
      <c r="J356" s="249">
        <v>153.9</v>
      </c>
      <c r="K356" s="249">
        <v>35.700000000000003</v>
      </c>
      <c r="L356" s="249">
        <v>101.24000000000001</v>
      </c>
      <c r="M356" s="249">
        <v>37.880000000000003</v>
      </c>
      <c r="N356" s="249">
        <v>37.42</v>
      </c>
      <c r="O356" s="249">
        <v>36.96</v>
      </c>
      <c r="P356" s="249">
        <v>32.94</v>
      </c>
      <c r="Q356" s="249">
        <v>21.38</v>
      </c>
      <c r="R356" s="250">
        <v>21.02</v>
      </c>
      <c r="T356" s="173">
        <v>0.02</v>
      </c>
    </row>
    <row r="357" spans="2:20" x14ac:dyDescent="0.35">
      <c r="B357" s="635"/>
      <c r="C357" s="626" t="s">
        <v>216</v>
      </c>
      <c r="D357" s="627"/>
      <c r="E357" s="627"/>
      <c r="F357" s="627"/>
      <c r="G357" s="628"/>
      <c r="H357" s="248">
        <v>1231.8399999999999</v>
      </c>
      <c r="I357" s="249">
        <v>44.300000000000004</v>
      </c>
      <c r="J357" s="249">
        <v>153.9</v>
      </c>
      <c r="K357" s="249">
        <v>35.700000000000003</v>
      </c>
      <c r="L357" s="249">
        <v>101.24000000000001</v>
      </c>
      <c r="M357" s="249">
        <v>37.880000000000003</v>
      </c>
      <c r="N357" s="249">
        <v>37.42</v>
      </c>
      <c r="O357" s="249">
        <v>36.96</v>
      </c>
      <c r="P357" s="249">
        <v>32.94</v>
      </c>
      <c r="Q357" s="249">
        <v>21.38</v>
      </c>
      <c r="R357" s="250">
        <v>21.02</v>
      </c>
      <c r="T357" s="173">
        <v>0.02</v>
      </c>
    </row>
    <row r="358" spans="2:20" x14ac:dyDescent="0.35">
      <c r="B358" s="635"/>
      <c r="C358" s="626" t="s">
        <v>251</v>
      </c>
      <c r="D358" s="627"/>
      <c r="E358" s="627"/>
      <c r="F358" s="627"/>
      <c r="G358" s="628"/>
      <c r="H358" s="248">
        <v>1231.8399999999999</v>
      </c>
      <c r="I358" s="249">
        <v>44.300000000000004</v>
      </c>
      <c r="J358" s="249">
        <v>153.9</v>
      </c>
      <c r="K358" s="249">
        <v>35.700000000000003</v>
      </c>
      <c r="L358" s="249">
        <v>101.24000000000001</v>
      </c>
      <c r="M358" s="249">
        <v>37.880000000000003</v>
      </c>
      <c r="N358" s="249">
        <v>37.42</v>
      </c>
      <c r="O358" s="249">
        <v>36.96</v>
      </c>
      <c r="P358" s="249">
        <v>32.94</v>
      </c>
      <c r="Q358" s="249">
        <v>21.38</v>
      </c>
      <c r="R358" s="250">
        <v>21.02</v>
      </c>
      <c r="T358" s="173">
        <v>0.02</v>
      </c>
    </row>
    <row r="359" spans="2:20" x14ac:dyDescent="0.35">
      <c r="B359" s="635"/>
      <c r="C359" s="636" t="s">
        <v>219</v>
      </c>
      <c r="D359" s="627"/>
      <c r="E359" s="627"/>
      <c r="F359" s="627"/>
      <c r="G359" s="628"/>
      <c r="H359" s="248">
        <v>1231.8399999999999</v>
      </c>
      <c r="I359" s="249">
        <v>44.300000000000004</v>
      </c>
      <c r="J359" s="249">
        <v>153.9</v>
      </c>
      <c r="K359" s="249">
        <v>35.700000000000003</v>
      </c>
      <c r="L359" s="249">
        <v>101.24000000000001</v>
      </c>
      <c r="M359" s="249">
        <v>37.880000000000003</v>
      </c>
      <c r="N359" s="249">
        <v>37.42</v>
      </c>
      <c r="O359" s="249">
        <v>36.96</v>
      </c>
      <c r="P359" s="249">
        <v>32.94</v>
      </c>
      <c r="Q359" s="249">
        <v>21.38</v>
      </c>
      <c r="R359" s="250">
        <v>21.02</v>
      </c>
      <c r="T359" s="173">
        <v>0.02</v>
      </c>
    </row>
    <row r="360" spans="2:20" x14ac:dyDescent="0.35">
      <c r="B360" s="635"/>
      <c r="C360" s="636" t="s">
        <v>220</v>
      </c>
      <c r="D360" s="627"/>
      <c r="E360" s="627"/>
      <c r="F360" s="627"/>
      <c r="G360" s="628"/>
      <c r="H360" s="248">
        <v>1231.8399999999999</v>
      </c>
      <c r="I360" s="249">
        <v>44.300000000000004</v>
      </c>
      <c r="J360" s="249">
        <v>153.9</v>
      </c>
      <c r="K360" s="249">
        <v>35.700000000000003</v>
      </c>
      <c r="L360" s="249">
        <v>101.24000000000001</v>
      </c>
      <c r="M360" s="249">
        <v>37.880000000000003</v>
      </c>
      <c r="N360" s="249">
        <v>37.42</v>
      </c>
      <c r="O360" s="249">
        <v>36.96</v>
      </c>
      <c r="P360" s="249">
        <v>32.94</v>
      </c>
      <c r="Q360" s="249">
        <v>21.38</v>
      </c>
      <c r="R360" s="250">
        <v>21.02</v>
      </c>
      <c r="T360" s="173">
        <v>0.02</v>
      </c>
    </row>
    <row r="361" spans="2:20" x14ac:dyDescent="0.35">
      <c r="B361" s="635"/>
      <c r="C361" s="626" t="s">
        <v>203</v>
      </c>
      <c r="D361" s="627"/>
      <c r="E361" s="627"/>
      <c r="F361" s="627"/>
      <c r="G361" s="628"/>
      <c r="H361" s="248">
        <v>1231.8399999999999</v>
      </c>
      <c r="I361" s="249">
        <v>44.300000000000004</v>
      </c>
      <c r="J361" s="249">
        <v>153.9</v>
      </c>
      <c r="K361" s="249">
        <v>35.700000000000003</v>
      </c>
      <c r="L361" s="249">
        <v>101.24000000000001</v>
      </c>
      <c r="M361" s="249">
        <v>37.880000000000003</v>
      </c>
      <c r="N361" s="249">
        <v>37.42</v>
      </c>
      <c r="O361" s="249">
        <v>36.96</v>
      </c>
      <c r="P361" s="249">
        <v>32.94</v>
      </c>
      <c r="Q361" s="249">
        <v>21.38</v>
      </c>
      <c r="R361" s="250">
        <v>21.02</v>
      </c>
      <c r="T361" s="173">
        <v>0.02</v>
      </c>
    </row>
    <row r="362" spans="2:20" x14ac:dyDescent="0.35">
      <c r="B362" s="635"/>
      <c r="C362" s="626" t="s">
        <v>204</v>
      </c>
      <c r="D362" s="627"/>
      <c r="E362" s="627"/>
      <c r="F362" s="627"/>
      <c r="G362" s="628"/>
      <c r="H362" s="248">
        <v>1231.8399999999999</v>
      </c>
      <c r="I362" s="249">
        <v>44.300000000000004</v>
      </c>
      <c r="J362" s="249">
        <v>153.9</v>
      </c>
      <c r="K362" s="249">
        <v>35.700000000000003</v>
      </c>
      <c r="L362" s="249">
        <v>101.24000000000001</v>
      </c>
      <c r="M362" s="249">
        <v>37.880000000000003</v>
      </c>
      <c r="N362" s="249">
        <v>37.42</v>
      </c>
      <c r="O362" s="249">
        <v>36.96</v>
      </c>
      <c r="P362" s="249">
        <v>32.94</v>
      </c>
      <c r="Q362" s="249">
        <v>21.38</v>
      </c>
      <c r="R362" s="250">
        <v>21.02</v>
      </c>
      <c r="T362" s="173">
        <v>0.02</v>
      </c>
    </row>
    <row r="363" spans="2:20" x14ac:dyDescent="0.35">
      <c r="B363" s="635"/>
      <c r="C363" s="626" t="s">
        <v>205</v>
      </c>
      <c r="D363" s="627"/>
      <c r="E363" s="627"/>
      <c r="F363" s="627"/>
      <c r="G363" s="628"/>
      <c r="H363" s="248">
        <v>1231.8399999999999</v>
      </c>
      <c r="I363" s="249">
        <v>44.300000000000004</v>
      </c>
      <c r="J363" s="249">
        <v>153.9</v>
      </c>
      <c r="K363" s="249">
        <v>35.700000000000003</v>
      </c>
      <c r="L363" s="249">
        <v>101.24000000000001</v>
      </c>
      <c r="M363" s="249">
        <v>37.880000000000003</v>
      </c>
      <c r="N363" s="249">
        <v>37.42</v>
      </c>
      <c r="O363" s="249">
        <v>36.96</v>
      </c>
      <c r="P363" s="249">
        <v>32.94</v>
      </c>
      <c r="Q363" s="249">
        <v>21.38</v>
      </c>
      <c r="R363" s="250">
        <v>21.02</v>
      </c>
      <c r="T363" s="173">
        <v>0.02</v>
      </c>
    </row>
    <row r="364" spans="2:20" x14ac:dyDescent="0.35">
      <c r="B364" s="635"/>
      <c r="C364" s="626" t="s">
        <v>206</v>
      </c>
      <c r="D364" s="627"/>
      <c r="E364" s="627"/>
      <c r="F364" s="627"/>
      <c r="G364" s="628"/>
      <c r="H364" s="248">
        <v>1231.8399999999999</v>
      </c>
      <c r="I364" s="249">
        <v>44.300000000000004</v>
      </c>
      <c r="J364" s="249">
        <v>153.9</v>
      </c>
      <c r="K364" s="249">
        <v>35.700000000000003</v>
      </c>
      <c r="L364" s="249">
        <v>101.24000000000001</v>
      </c>
      <c r="M364" s="249">
        <v>37.880000000000003</v>
      </c>
      <c r="N364" s="249">
        <v>37.42</v>
      </c>
      <c r="O364" s="249">
        <v>36.96</v>
      </c>
      <c r="P364" s="249">
        <v>32.94</v>
      </c>
      <c r="Q364" s="249">
        <v>21.38</v>
      </c>
      <c r="R364" s="250">
        <v>21.02</v>
      </c>
      <c r="T364" s="173">
        <v>0.02</v>
      </c>
    </row>
    <row r="365" spans="2:20" x14ac:dyDescent="0.35">
      <c r="B365" s="635"/>
      <c r="C365" s="626" t="s">
        <v>207</v>
      </c>
      <c r="D365" s="627"/>
      <c r="E365" s="627"/>
      <c r="F365" s="627"/>
      <c r="G365" s="628"/>
      <c r="H365" s="248">
        <v>1231.8399999999999</v>
      </c>
      <c r="I365" s="249">
        <v>44.300000000000004</v>
      </c>
      <c r="J365" s="249">
        <v>153.9</v>
      </c>
      <c r="K365" s="249">
        <v>35.700000000000003</v>
      </c>
      <c r="L365" s="249">
        <v>101.24000000000001</v>
      </c>
      <c r="M365" s="249">
        <v>37.880000000000003</v>
      </c>
      <c r="N365" s="249">
        <v>37.42</v>
      </c>
      <c r="O365" s="249">
        <v>36.96</v>
      </c>
      <c r="P365" s="249">
        <v>32.94</v>
      </c>
      <c r="Q365" s="249">
        <v>21.38</v>
      </c>
      <c r="R365" s="250">
        <v>21.02</v>
      </c>
      <c r="T365" s="173">
        <v>0.02</v>
      </c>
    </row>
    <row r="366" spans="2:20" x14ac:dyDescent="0.35">
      <c r="B366" s="635"/>
      <c r="C366" s="626" t="s">
        <v>208</v>
      </c>
      <c r="D366" s="627"/>
      <c r="E366" s="627"/>
      <c r="F366" s="627"/>
      <c r="G366" s="628"/>
      <c r="H366" s="248">
        <v>1231.8399999999999</v>
      </c>
      <c r="I366" s="249">
        <v>44.300000000000004</v>
      </c>
      <c r="J366" s="249">
        <v>153.9</v>
      </c>
      <c r="K366" s="249">
        <v>35.700000000000003</v>
      </c>
      <c r="L366" s="249">
        <v>101.24000000000001</v>
      </c>
      <c r="M366" s="249">
        <v>37.880000000000003</v>
      </c>
      <c r="N366" s="249">
        <v>37.42</v>
      </c>
      <c r="O366" s="249">
        <v>36.96</v>
      </c>
      <c r="P366" s="249">
        <v>32.94</v>
      </c>
      <c r="Q366" s="249">
        <v>21.38</v>
      </c>
      <c r="R366" s="250">
        <v>21.02</v>
      </c>
      <c r="T366" s="173">
        <v>0.02</v>
      </c>
    </row>
    <row r="367" spans="2:20" ht="15" thickBot="1" x14ac:dyDescent="0.4">
      <c r="B367" s="632"/>
      <c r="C367" s="620" t="s">
        <v>209</v>
      </c>
      <c r="D367" s="621"/>
      <c r="E367" s="621"/>
      <c r="F367" s="621"/>
      <c r="G367" s="622"/>
      <c r="H367" s="252">
        <v>1231.8399999999999</v>
      </c>
      <c r="I367" s="253">
        <v>44.300000000000004</v>
      </c>
      <c r="J367" s="253">
        <v>153.9</v>
      </c>
      <c r="K367" s="253">
        <v>35.700000000000003</v>
      </c>
      <c r="L367" s="253">
        <v>101.24000000000001</v>
      </c>
      <c r="M367" s="253">
        <v>37.880000000000003</v>
      </c>
      <c r="N367" s="253">
        <v>37.42</v>
      </c>
      <c r="O367" s="253">
        <v>36.96</v>
      </c>
      <c r="P367" s="253">
        <v>32.94</v>
      </c>
      <c r="Q367" s="253">
        <v>21.38</v>
      </c>
      <c r="R367" s="254">
        <v>21.02</v>
      </c>
      <c r="T367" s="174">
        <v>0.02</v>
      </c>
    </row>
  </sheetData>
  <sheetProtection algorithmName="SHA-512" hashValue="BFqjgyV396By4rK8pkh2af3pUQRhpK6Kmwovone3C/m3A4XtEP/LPQ2VWikfkGkZv6eAuKK+HgA86kS+2PnDlQ==" saltValue="ZYy0fLhUEiSz3aPakAYbLw==" spinCount="100000" sheet="1" objects="1" scenarios="1"/>
  <mergeCells count="129">
    <mergeCell ref="C361:G361"/>
    <mergeCell ref="B347:B348"/>
    <mergeCell ref="B349:B350"/>
    <mergeCell ref="B342:B343"/>
    <mergeCell ref="B344:B346"/>
    <mergeCell ref="B354:B367"/>
    <mergeCell ref="B351:B353"/>
    <mergeCell ref="C356:G356"/>
    <mergeCell ref="C357:G357"/>
    <mergeCell ref="C358:G358"/>
    <mergeCell ref="C359:G359"/>
    <mergeCell ref="C360:G360"/>
    <mergeCell ref="C347:G347"/>
    <mergeCell ref="C348:G348"/>
    <mergeCell ref="C349:G349"/>
    <mergeCell ref="C350:G350"/>
    <mergeCell ref="C351:G351"/>
    <mergeCell ref="C352:G352"/>
    <mergeCell ref="B341:G341"/>
    <mergeCell ref="C353:G353"/>
    <mergeCell ref="C354:G354"/>
    <mergeCell ref="C355:G355"/>
    <mergeCell ref="C365:G365"/>
    <mergeCell ref="C366:G366"/>
    <mergeCell ref="C367:G367"/>
    <mergeCell ref="C346:G346"/>
    <mergeCell ref="B307:B339"/>
    <mergeCell ref="C307:C315"/>
    <mergeCell ref="C316:C322"/>
    <mergeCell ref="C323:C324"/>
    <mergeCell ref="C325:C326"/>
    <mergeCell ref="C327:C328"/>
    <mergeCell ref="C329:C332"/>
    <mergeCell ref="C333:C337"/>
    <mergeCell ref="C338:C339"/>
    <mergeCell ref="C342:G342"/>
    <mergeCell ref="C343:G343"/>
    <mergeCell ref="C344:G344"/>
    <mergeCell ref="C345:G345"/>
    <mergeCell ref="C362:G362"/>
    <mergeCell ref="C363:G363"/>
    <mergeCell ref="C364:G364"/>
    <mergeCell ref="B274:B306"/>
    <mergeCell ref="C274:C282"/>
    <mergeCell ref="C283:C289"/>
    <mergeCell ref="C290:C291"/>
    <mergeCell ref="C292:C293"/>
    <mergeCell ref="C294:C295"/>
    <mergeCell ref="C296:C299"/>
    <mergeCell ref="C300:C304"/>
    <mergeCell ref="C305:C306"/>
    <mergeCell ref="B241:B273"/>
    <mergeCell ref="C241:C249"/>
    <mergeCell ref="C250:C256"/>
    <mergeCell ref="C257:C258"/>
    <mergeCell ref="C259:C260"/>
    <mergeCell ref="C261:C262"/>
    <mergeCell ref="C263:C266"/>
    <mergeCell ref="C267:C271"/>
    <mergeCell ref="C272:C273"/>
    <mergeCell ref="B208:B240"/>
    <mergeCell ref="C208:C216"/>
    <mergeCell ref="C217:C223"/>
    <mergeCell ref="C224:C225"/>
    <mergeCell ref="C226:C227"/>
    <mergeCell ref="C228:C229"/>
    <mergeCell ref="C230:C233"/>
    <mergeCell ref="C234:C238"/>
    <mergeCell ref="C239:C240"/>
    <mergeCell ref="B175:B207"/>
    <mergeCell ref="C175:C183"/>
    <mergeCell ref="C184:C190"/>
    <mergeCell ref="C191:C192"/>
    <mergeCell ref="C193:C194"/>
    <mergeCell ref="C195:C196"/>
    <mergeCell ref="C197:C200"/>
    <mergeCell ref="C201:C205"/>
    <mergeCell ref="C206:C207"/>
    <mergeCell ref="B142:B174"/>
    <mergeCell ref="C142:C150"/>
    <mergeCell ref="C151:C157"/>
    <mergeCell ref="C158:C159"/>
    <mergeCell ref="C160:C161"/>
    <mergeCell ref="C162:C163"/>
    <mergeCell ref="C164:C167"/>
    <mergeCell ref="C168:C172"/>
    <mergeCell ref="C173:C174"/>
    <mergeCell ref="B109:B141"/>
    <mergeCell ref="C109:C117"/>
    <mergeCell ref="C118:C124"/>
    <mergeCell ref="C125:C126"/>
    <mergeCell ref="C127:C128"/>
    <mergeCell ref="C129:C130"/>
    <mergeCell ref="C131:C134"/>
    <mergeCell ref="C135:C139"/>
    <mergeCell ref="C140:C141"/>
    <mergeCell ref="B76:B108"/>
    <mergeCell ref="C76:C84"/>
    <mergeCell ref="C85:C91"/>
    <mergeCell ref="C92:C93"/>
    <mergeCell ref="C94:C95"/>
    <mergeCell ref="C96:C97"/>
    <mergeCell ref="C98:C101"/>
    <mergeCell ref="C102:C106"/>
    <mergeCell ref="C107:C108"/>
    <mergeCell ref="B25:B42"/>
    <mergeCell ref="C25:C32"/>
    <mergeCell ref="C33:C34"/>
    <mergeCell ref="C35:C39"/>
    <mergeCell ref="C40:C42"/>
    <mergeCell ref="B43:B75"/>
    <mergeCell ref="C43:C51"/>
    <mergeCell ref="C52:C58"/>
    <mergeCell ref="C59:C60"/>
    <mergeCell ref="C61:C62"/>
    <mergeCell ref="C63:C64"/>
    <mergeCell ref="C65:C68"/>
    <mergeCell ref="C69:C73"/>
    <mergeCell ref="C74:C75"/>
    <mergeCell ref="H5:N5"/>
    <mergeCell ref="B7:B24"/>
    <mergeCell ref="C7:C14"/>
    <mergeCell ref="C15:C16"/>
    <mergeCell ref="C17:C21"/>
    <mergeCell ref="C22:C24"/>
    <mergeCell ref="B2:C2"/>
    <mergeCell ref="B3:C3"/>
    <mergeCell ref="D2:G2"/>
    <mergeCell ref="D3:G3"/>
  </mergeCells>
  <conditionalFormatting sqref="D2:G3">
    <cfRule type="cellIs" dxfId="1" priority="1" operator="equal">
      <formula>0</formula>
    </cfRule>
  </conditionalFormatting>
  <pageMargins left="0.7" right="0.7" top="0.75" bottom="0.75" header="0.3" footer="0.3"/>
  <pageSetup paperSize="9" scale="29" orientation="portrait" verticalDpi="0" r:id="rId1"/>
  <rowBreaks count="1" manualBreakCount="1">
    <brk id="108" max="1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S377"/>
  <sheetViews>
    <sheetView showGridLines="0" tabSelected="1" topLeftCell="J2" zoomScaleNormal="100" workbookViewId="0">
      <selection activeCell="P6" sqref="P6:Q6"/>
    </sheetView>
  </sheetViews>
  <sheetFormatPr defaultColWidth="8.90625" defaultRowHeight="14.5" x14ac:dyDescent="0.35"/>
  <cols>
    <col min="1" max="1" width="1.54296875" style="2" customWidth="1"/>
    <col min="2" max="2" width="12.90625" style="2" customWidth="1"/>
    <col min="3" max="4" width="14.453125" style="2" customWidth="1"/>
    <col min="5" max="5" width="21" style="9" customWidth="1"/>
    <col min="6" max="6" width="12.08984375" style="2" customWidth="1"/>
    <col min="7" max="7" width="61.90625" style="3" customWidth="1"/>
    <col min="8" max="8" width="14.453125" style="2" customWidth="1"/>
    <col min="9" max="9" width="13.1796875" style="2" customWidth="1"/>
    <col min="10" max="10" width="15.54296875" style="2" bestFit="1" customWidth="1"/>
    <col min="11" max="11" width="13" style="2" customWidth="1"/>
    <col min="12" max="12" width="13.54296875" style="2" customWidth="1"/>
    <col min="13" max="13" width="13.81640625" style="2" customWidth="1"/>
    <col min="14" max="14" width="15.6328125" style="2" customWidth="1"/>
    <col min="15" max="15" width="13.453125" style="2" customWidth="1"/>
    <col min="16" max="16" width="14.6328125" style="2" customWidth="1"/>
    <col min="17" max="17" width="13.6328125" style="2" customWidth="1"/>
    <col min="18" max="18" width="12.54296875" style="2" bestFit="1" customWidth="1"/>
    <col min="19" max="19" width="11.90625" style="2" customWidth="1"/>
    <col min="20" max="16384" width="8.90625" style="2"/>
  </cols>
  <sheetData>
    <row r="1" spans="2:19" ht="15" thickBot="1" x14ac:dyDescent="0.4"/>
    <row r="2" spans="2:19" ht="15.5" x14ac:dyDescent="0.35">
      <c r="B2" s="580" t="s">
        <v>0</v>
      </c>
      <c r="C2" s="581"/>
      <c r="D2" s="639">
        <f>'Instructions how to complete'!$C$7</f>
        <v>0</v>
      </c>
      <c r="E2" s="584"/>
      <c r="F2" s="584"/>
      <c r="G2" s="585"/>
    </row>
    <row r="3" spans="2:19" ht="16" thickBot="1" x14ac:dyDescent="0.4">
      <c r="B3" s="582" t="s">
        <v>1</v>
      </c>
      <c r="C3" s="583"/>
      <c r="D3" s="640">
        <f>'Instructions how to complete'!$C$8</f>
        <v>0</v>
      </c>
      <c r="E3" s="586"/>
      <c r="F3" s="586"/>
      <c r="G3" s="587"/>
    </row>
    <row r="4" spans="2:19" ht="15" thickBot="1" x14ac:dyDescent="0.4"/>
    <row r="5" spans="2:19" ht="25.5" thickBot="1" x14ac:dyDescent="0.55000000000000004">
      <c r="D5" s="1"/>
      <c r="G5" s="4"/>
      <c r="H5" s="565" t="s">
        <v>2</v>
      </c>
      <c r="I5" s="566"/>
      <c r="J5" s="566"/>
      <c r="K5" s="566"/>
      <c r="L5" s="566"/>
      <c r="M5" s="566"/>
      <c r="N5" s="567"/>
    </row>
    <row r="6" spans="2:19" ht="63.5" customHeight="1" thickBot="1" x14ac:dyDescent="0.4">
      <c r="B6" s="10" t="s">
        <v>184</v>
      </c>
      <c r="C6" s="34" t="s">
        <v>3</v>
      </c>
      <c r="D6" s="35" t="s">
        <v>4</v>
      </c>
      <c r="E6" s="35" t="s">
        <v>5</v>
      </c>
      <c r="F6" s="34" t="s">
        <v>6</v>
      </c>
      <c r="G6" s="76" t="s">
        <v>7</v>
      </c>
      <c r="H6" s="5" t="s">
        <v>8</v>
      </c>
      <c r="I6" s="6" t="s">
        <v>9</v>
      </c>
      <c r="J6" s="7" t="s">
        <v>10</v>
      </c>
      <c r="K6" s="6" t="s">
        <v>11</v>
      </c>
      <c r="L6" s="7" t="s">
        <v>181</v>
      </c>
      <c r="M6" s="6" t="s">
        <v>182</v>
      </c>
      <c r="N6" s="8" t="s">
        <v>183</v>
      </c>
      <c r="P6" s="644" t="s">
        <v>383</v>
      </c>
      <c r="Q6" s="645"/>
    </row>
    <row r="7" spans="2:19" ht="33" customHeight="1" thickBot="1" x14ac:dyDescent="0.4">
      <c r="B7" s="568" t="s">
        <v>185</v>
      </c>
      <c r="C7" s="571" t="s">
        <v>12</v>
      </c>
      <c r="D7" s="99" t="s">
        <v>13</v>
      </c>
      <c r="E7" s="43" t="s">
        <v>14</v>
      </c>
      <c r="F7" s="71" t="s">
        <v>15</v>
      </c>
      <c r="G7" s="100" t="s">
        <v>16</v>
      </c>
      <c r="H7" s="255">
        <f>(IF(ISTEXT('Rental Charges'!H11),"CHECK no charge",SUM('Rental Charges'!H11*$Q$7*'Volume Data'!H7)))</f>
        <v>0</v>
      </c>
      <c r="I7" s="255">
        <f>(IF(ISTEXT('Rental Charges'!I11),"CHECK no charge",SUM('Rental Charges'!I11*$Q$7*'Volume Data'!I7)))</f>
        <v>0</v>
      </c>
      <c r="J7" s="255">
        <f>(IF(ISTEXT('Rental Charges'!J11),"CHECK no charge",SUM('Rental Charges'!J11*$Q$7*'Volume Data'!J7)))</f>
        <v>0</v>
      </c>
      <c r="K7" s="255">
        <f>(IF(ISTEXT('Rental Charges'!K11),"CHECK no charge",SUM('Rental Charges'!K11*$Q$7*'Volume Data'!K7)))</f>
        <v>0</v>
      </c>
      <c r="L7" s="255">
        <f>(IF(ISTEXT('Rental Charges'!L11),"CHECK no charge",SUM('Rental Charges'!L11*$Q$7*'Volume Data'!L7)))</f>
        <v>0</v>
      </c>
      <c r="M7" s="255">
        <f>(IF(ISTEXT('Rental Charges'!M11),"CHECK no charge",SUM('Rental Charges'!M11*$Q$7*'Volume Data'!M7)))</f>
        <v>0</v>
      </c>
      <c r="N7" s="256">
        <f>(IF(ISTEXT('Rental Charges'!N11),"CHECK no charge",SUM('Rental Charges'!N11*$Q$7*'Volume Data'!N7)))</f>
        <v>0</v>
      </c>
      <c r="P7" s="96" t="s">
        <v>222</v>
      </c>
      <c r="Q7" s="123">
        <v>0.76436599999999999</v>
      </c>
      <c r="S7" s="474"/>
    </row>
    <row r="8" spans="2:19" ht="15.5" x14ac:dyDescent="0.35">
      <c r="B8" s="569"/>
      <c r="C8" s="572"/>
      <c r="D8" s="36" t="s">
        <v>22</v>
      </c>
      <c r="E8" s="12" t="s">
        <v>23</v>
      </c>
      <c r="F8" s="13" t="s">
        <v>24</v>
      </c>
      <c r="G8" s="77" t="s">
        <v>25</v>
      </c>
      <c r="H8" s="257">
        <f>(IF(ISTEXT('Rental Charges'!H12),"CHECK no charge",SUM('Rental Charges'!H12*$Q$7*'Volume Data'!H8)))</f>
        <v>0</v>
      </c>
      <c r="I8" s="257">
        <f>(IF(ISTEXT('Rental Charges'!I12),"CHECK no charge",SUM('Rental Charges'!I12*$Q$7*'Volume Data'!I8)))</f>
        <v>0</v>
      </c>
      <c r="J8" s="257">
        <f>(IF(ISTEXT('Rental Charges'!J12),"CHECK no charge",SUM('Rental Charges'!J12*$Q$7*'Volume Data'!J8)))</f>
        <v>0</v>
      </c>
      <c r="K8" s="257">
        <f>(IF(ISTEXT('Rental Charges'!K12),"CHECK no charge",SUM('Rental Charges'!K12*$Q$7*'Volume Data'!K8)))</f>
        <v>0</v>
      </c>
      <c r="L8" s="257">
        <f>(IF(ISTEXT('Rental Charges'!L12),"CHECK no charge",SUM('Rental Charges'!L12*$Q$7*'Volume Data'!L8)))</f>
        <v>0</v>
      </c>
      <c r="M8" s="257">
        <f>(IF(ISTEXT('Rental Charges'!M12),"CHECK no charge",SUM('Rental Charges'!M12*$Q$7*'Volume Data'!M8)))</f>
        <v>0</v>
      </c>
      <c r="N8" s="258">
        <f>(IF(ISTEXT('Rental Charges'!N12),"CHECK no charge",SUM('Rental Charges'!N12*$Q$7*'Volume Data'!N8)))</f>
        <v>0</v>
      </c>
      <c r="P8" s="97" t="s">
        <v>223</v>
      </c>
      <c r="Q8" s="123">
        <v>0.85833999999999999</v>
      </c>
      <c r="S8" s="474"/>
    </row>
    <row r="9" spans="2:19" ht="15.5" x14ac:dyDescent="0.35">
      <c r="B9" s="569"/>
      <c r="C9" s="572"/>
      <c r="D9" s="36" t="s">
        <v>29</v>
      </c>
      <c r="E9" s="12" t="s">
        <v>30</v>
      </c>
      <c r="F9" s="13" t="s">
        <v>31</v>
      </c>
      <c r="G9" s="78" t="s">
        <v>32</v>
      </c>
      <c r="H9" s="257">
        <f>(IF(ISTEXT('Rental Charges'!H13),"CHECK no charge",SUM('Rental Charges'!H13*$Q$7*'Volume Data'!H9)))</f>
        <v>0</v>
      </c>
      <c r="I9" s="257">
        <f>(IF(ISTEXT('Rental Charges'!I13),"CHECK no charge",SUM('Rental Charges'!I13*$Q$7*'Volume Data'!I9)))</f>
        <v>0</v>
      </c>
      <c r="J9" s="257">
        <f>(IF(ISTEXT('Rental Charges'!J13),"CHECK no charge",SUM('Rental Charges'!J13*$Q$7*'Volume Data'!J9)))</f>
        <v>0</v>
      </c>
      <c r="K9" s="257">
        <f>(IF(ISTEXT('Rental Charges'!K13),"CHECK no charge",SUM('Rental Charges'!K13*$Q$7*'Volume Data'!K9)))</f>
        <v>0</v>
      </c>
      <c r="L9" s="257">
        <f>(IF(ISTEXT('Rental Charges'!L13),"CHECK no charge",SUM('Rental Charges'!L13*$Q$7*'Volume Data'!L9)))</f>
        <v>0</v>
      </c>
      <c r="M9" s="257">
        <f>(IF(ISTEXT('Rental Charges'!M13),"CHECK no charge",SUM('Rental Charges'!M13*$Q$7*'Volume Data'!M9)))</f>
        <v>0</v>
      </c>
      <c r="N9" s="258">
        <f>(IF(ISTEXT('Rental Charges'!N13),"CHECK no charge",SUM('Rental Charges'!N13*$Q$7*'Volume Data'!N9)))</f>
        <v>0</v>
      </c>
      <c r="P9" s="97" t="s">
        <v>224</v>
      </c>
      <c r="Q9" s="123">
        <v>0.57204600000000005</v>
      </c>
      <c r="S9" s="474"/>
    </row>
    <row r="10" spans="2:19" ht="15.5" x14ac:dyDescent="0.35">
      <c r="B10" s="569"/>
      <c r="C10" s="572"/>
      <c r="D10" s="36" t="s">
        <v>33</v>
      </c>
      <c r="E10" s="12" t="s">
        <v>34</v>
      </c>
      <c r="F10" s="13" t="s">
        <v>35</v>
      </c>
      <c r="G10" s="78" t="s">
        <v>36</v>
      </c>
      <c r="H10" s="257">
        <f>(IF(ISTEXT('Rental Charges'!H14),"CHECK no charge",SUM('Rental Charges'!H14*$Q$7*'Volume Data'!H10)))</f>
        <v>0</v>
      </c>
      <c r="I10" s="257">
        <f>(IF(ISTEXT('Rental Charges'!I14),"CHECK no charge",SUM('Rental Charges'!I14*$Q$7*'Volume Data'!I10)))</f>
        <v>0</v>
      </c>
      <c r="J10" s="257">
        <f>(IF(ISTEXT('Rental Charges'!J14),"CHECK no charge",SUM('Rental Charges'!J14*$Q$7*'Volume Data'!J10)))</f>
        <v>0</v>
      </c>
      <c r="K10" s="257">
        <f>(IF(ISTEXT('Rental Charges'!K14),"CHECK no charge",SUM('Rental Charges'!K14*$Q$7*'Volume Data'!K10)))</f>
        <v>0</v>
      </c>
      <c r="L10" s="257">
        <f>(IF(ISTEXT('Rental Charges'!L14),"CHECK no charge",SUM('Rental Charges'!L14*$Q$7*'Volume Data'!L10)))</f>
        <v>0</v>
      </c>
      <c r="M10" s="257">
        <f>(IF(ISTEXT('Rental Charges'!M14),"CHECK no charge",SUM('Rental Charges'!M14*$Q$7*'Volume Data'!M10)))</f>
        <v>0</v>
      </c>
      <c r="N10" s="258">
        <f>(IF(ISTEXT('Rental Charges'!N14),"CHECK no charge",SUM('Rental Charges'!N14*$Q$7*'Volume Data'!N10)))</f>
        <v>0</v>
      </c>
      <c r="P10" s="97" t="s">
        <v>225</v>
      </c>
      <c r="Q10" s="454">
        <v>8.2318100000000005E-2</v>
      </c>
      <c r="S10" s="474"/>
    </row>
    <row r="11" spans="2:19" ht="15.5" x14ac:dyDescent="0.35">
      <c r="B11" s="569"/>
      <c r="C11" s="572"/>
      <c r="D11" s="36" t="s">
        <v>37</v>
      </c>
      <c r="E11" s="12" t="s">
        <v>38</v>
      </c>
      <c r="F11" s="13" t="s">
        <v>39</v>
      </c>
      <c r="G11" s="78" t="s">
        <v>40</v>
      </c>
      <c r="H11" s="257">
        <f>(IF(ISTEXT('Rental Charges'!H15),"CHECK no charge",SUM('Rental Charges'!H15*$Q$7*'Volume Data'!H11)))</f>
        <v>0</v>
      </c>
      <c r="I11" s="257">
        <f>(IF(ISTEXT('Rental Charges'!I15),"CHECK no charge",SUM('Rental Charges'!I15*$Q$7*'Volume Data'!I11)))</f>
        <v>0</v>
      </c>
      <c r="J11" s="257">
        <f>(IF(ISTEXT('Rental Charges'!J15),"CHECK no charge",SUM('Rental Charges'!J15*$Q$7*'Volume Data'!J11)))</f>
        <v>0</v>
      </c>
      <c r="K11" s="257">
        <f>(IF(ISTEXT('Rental Charges'!K15),"CHECK no charge",SUM('Rental Charges'!K15*$Q$7*'Volume Data'!K11)))</f>
        <v>0</v>
      </c>
      <c r="L11" s="257">
        <f>(IF(ISTEXT('Rental Charges'!L15),"CHECK no charge",SUM('Rental Charges'!L15*$Q$7*'Volume Data'!L11)))</f>
        <v>0</v>
      </c>
      <c r="M11" s="257">
        <f>(IF(ISTEXT('Rental Charges'!M15),"CHECK no charge",SUM('Rental Charges'!M15*$Q$7*'Volume Data'!M11)))</f>
        <v>0</v>
      </c>
      <c r="N11" s="258">
        <f>(IF(ISTEXT('Rental Charges'!N15),"CHECK no charge",SUM('Rental Charges'!N15*$Q$7*'Volume Data'!N11)))</f>
        <v>0</v>
      </c>
      <c r="P11" s="97" t="s">
        <v>226</v>
      </c>
      <c r="Q11" s="454">
        <v>8.8847700000000002E-2</v>
      </c>
      <c r="S11" s="474"/>
    </row>
    <row r="12" spans="2:19" ht="16" thickBot="1" x14ac:dyDescent="0.4">
      <c r="B12" s="569"/>
      <c r="C12" s="572"/>
      <c r="D12" s="36" t="s">
        <v>41</v>
      </c>
      <c r="E12" s="12" t="s">
        <v>42</v>
      </c>
      <c r="F12" s="13" t="s">
        <v>43</v>
      </c>
      <c r="G12" s="78" t="s">
        <v>44</v>
      </c>
      <c r="H12" s="257">
        <f>(IF(ISTEXT('Rental Charges'!H16),"CHECK no charge",SUM('Rental Charges'!H16*$Q$7*'Volume Data'!H12)))</f>
        <v>0</v>
      </c>
      <c r="I12" s="257">
        <f>(IF(ISTEXT('Rental Charges'!I16),"CHECK no charge",SUM('Rental Charges'!I16*$Q$7*'Volume Data'!I12)))</f>
        <v>0</v>
      </c>
      <c r="J12" s="257">
        <f>(IF(ISTEXT('Rental Charges'!J16),"CHECK no charge",SUM('Rental Charges'!J16*$Q$7*'Volume Data'!J12)))</f>
        <v>0</v>
      </c>
      <c r="K12" s="257">
        <f>(IF(ISTEXT('Rental Charges'!K16),"CHECK no charge",SUM('Rental Charges'!K16*$Q$7*'Volume Data'!K12)))</f>
        <v>0</v>
      </c>
      <c r="L12" s="257">
        <f>(IF(ISTEXT('Rental Charges'!L16),"CHECK no charge",SUM('Rental Charges'!L16*$Q$7*'Volume Data'!L12)))</f>
        <v>0</v>
      </c>
      <c r="M12" s="257">
        <f>(IF(ISTEXT('Rental Charges'!M16),"CHECK no charge",SUM('Rental Charges'!M16*$Q$7*'Volume Data'!M12)))</f>
        <v>0</v>
      </c>
      <c r="N12" s="258">
        <f>(IF(ISTEXT('Rental Charges'!N16),"CHECK no charge",SUM('Rental Charges'!N16*$Q$7*'Volume Data'!N12)))</f>
        <v>0</v>
      </c>
      <c r="P12" s="98" t="s">
        <v>227</v>
      </c>
      <c r="Q12" s="124">
        <v>0.54407099999999997</v>
      </c>
      <c r="S12" s="474"/>
    </row>
    <row r="13" spans="2:19" x14ac:dyDescent="0.35">
      <c r="B13" s="569"/>
      <c r="C13" s="572"/>
      <c r="D13" s="36" t="s">
        <v>46</v>
      </c>
      <c r="E13" s="12" t="s">
        <v>47</v>
      </c>
      <c r="F13" s="13" t="s">
        <v>49</v>
      </c>
      <c r="G13" s="78" t="s">
        <v>51</v>
      </c>
      <c r="H13" s="257">
        <f>(IF(ISTEXT('Rental Charges'!H17),"CHECK no charge",SUM('Rental Charges'!H17*$Q$7*'Volume Data'!H13)))</f>
        <v>0</v>
      </c>
      <c r="I13" s="257">
        <f>(IF(ISTEXT('Rental Charges'!I17),"CHECK no charge",SUM('Rental Charges'!I17*$Q$7*'Volume Data'!I13)))</f>
        <v>0</v>
      </c>
      <c r="J13" s="257">
        <f>(IF(ISTEXT('Rental Charges'!J17),"CHECK no charge",SUM('Rental Charges'!J17*$Q$7*'Volume Data'!J13)))</f>
        <v>0</v>
      </c>
      <c r="K13" s="257">
        <f>(IF(ISTEXT('Rental Charges'!K17),"CHECK no charge",SUM('Rental Charges'!K17*$Q$7*'Volume Data'!K13)))</f>
        <v>0</v>
      </c>
      <c r="L13" s="257">
        <f>(IF(ISTEXT('Rental Charges'!L17),"CHECK no charge",SUM('Rental Charges'!L17*$Q$7*'Volume Data'!L13)))</f>
        <v>0</v>
      </c>
      <c r="M13" s="257">
        <f>(IF(ISTEXT('Rental Charges'!M17),"CHECK no charge",SUM('Rental Charges'!M17*$Q$7*'Volume Data'!M13)))</f>
        <v>0</v>
      </c>
      <c r="N13" s="258">
        <f>(IF(ISTEXT('Rental Charges'!N17),"CHECK no charge",SUM('Rental Charges'!N17*$Q$7*'Volume Data'!N13)))</f>
        <v>0</v>
      </c>
    </row>
    <row r="14" spans="2:19" ht="15" thickBot="1" x14ac:dyDescent="0.4">
      <c r="B14" s="569"/>
      <c r="C14" s="637"/>
      <c r="D14" s="37" t="s">
        <v>67</v>
      </c>
      <c r="E14" s="12" t="s">
        <v>68</v>
      </c>
      <c r="F14" s="13" t="s">
        <v>69</v>
      </c>
      <c r="G14" s="78" t="s">
        <v>70</v>
      </c>
      <c r="H14" s="257">
        <f>(IF(ISTEXT('Rental Charges'!H18),"CHECK no charge",SUM('Rental Charges'!H18*$Q$7*'Volume Data'!H14)))</f>
        <v>0</v>
      </c>
      <c r="I14" s="257">
        <f>(IF(ISTEXT('Rental Charges'!I18),"CHECK no charge",SUM('Rental Charges'!I18*$Q$7*'Volume Data'!I14)))</f>
        <v>0</v>
      </c>
      <c r="J14" s="257">
        <f>(IF(ISTEXT('Rental Charges'!J18),"CHECK no charge",SUM('Rental Charges'!J18*$Q$7*'Volume Data'!J14)))</f>
        <v>0</v>
      </c>
      <c r="K14" s="257">
        <f>(IF(ISTEXT('Rental Charges'!K18),"CHECK no charge",SUM('Rental Charges'!K18*$Q$7*'Volume Data'!K14)))</f>
        <v>0</v>
      </c>
      <c r="L14" s="257">
        <f>(IF(ISTEXT('Rental Charges'!L18),"CHECK no charge",SUM('Rental Charges'!L18*$Q$7*'Volume Data'!L14)))</f>
        <v>0</v>
      </c>
      <c r="M14" s="257">
        <f>(IF(ISTEXT('Rental Charges'!M18),"CHECK no charge",SUM('Rental Charges'!M18*$Q$7*'Volume Data'!M14)))</f>
        <v>0</v>
      </c>
      <c r="N14" s="258">
        <f>(IF(ISTEXT('Rental Charges'!N18),"CHECK no charge",SUM('Rental Charges'!N18*$Q$7*'Volume Data'!N14)))</f>
        <v>0</v>
      </c>
    </row>
    <row r="15" spans="2:19" x14ac:dyDescent="0.35">
      <c r="B15" s="569"/>
      <c r="C15" s="578" t="s">
        <v>71</v>
      </c>
      <c r="D15" s="101" t="s">
        <v>72</v>
      </c>
      <c r="E15" s="14" t="s">
        <v>73</v>
      </c>
      <c r="F15" s="15" t="s">
        <v>74</v>
      </c>
      <c r="G15" s="79" t="s">
        <v>75</v>
      </c>
      <c r="H15" s="257">
        <f>(IF(ISTEXT('Rental Charges'!H19),"CHECK no charge",SUM('Rental Charges'!H19*$Q$7*'Volume Data'!H15)))</f>
        <v>0</v>
      </c>
      <c r="I15" s="257">
        <f>(IF(ISTEXT('Rental Charges'!I19),"CHECK no charge",SUM('Rental Charges'!I19*$Q$7*'Volume Data'!I15)))</f>
        <v>0</v>
      </c>
      <c r="J15" s="257">
        <f>(IF(ISTEXT('Rental Charges'!J19),"CHECK no charge",SUM('Rental Charges'!J19*$Q$7*'Volume Data'!J15)))</f>
        <v>0</v>
      </c>
      <c r="K15" s="257">
        <f>(IF(ISTEXT('Rental Charges'!K19),"CHECK no charge",SUM('Rental Charges'!K19*$Q$7*'Volume Data'!K15)))</f>
        <v>0</v>
      </c>
      <c r="L15" s="257">
        <f>(IF(ISTEXT('Rental Charges'!L19),"CHECK no charge",SUM('Rental Charges'!L19*$Q$7*'Volume Data'!L15)))</f>
        <v>0</v>
      </c>
      <c r="M15" s="257">
        <f>(IF(ISTEXT('Rental Charges'!M19),"CHECK no charge",SUM('Rental Charges'!M19*$Q$7*'Volume Data'!M15)))</f>
        <v>0</v>
      </c>
      <c r="N15" s="258">
        <f>(IF(ISTEXT('Rental Charges'!N19),"CHECK no charge",SUM('Rental Charges'!N19*$Q$7*'Volume Data'!N15)))</f>
        <v>0</v>
      </c>
    </row>
    <row r="16" spans="2:19" ht="15" thickBot="1" x14ac:dyDescent="0.4">
      <c r="B16" s="569"/>
      <c r="C16" s="579"/>
      <c r="D16" s="37" t="s">
        <v>78</v>
      </c>
      <c r="E16" s="12" t="s">
        <v>79</v>
      </c>
      <c r="F16" s="16" t="s">
        <v>80</v>
      </c>
      <c r="G16" s="78" t="s">
        <v>81</v>
      </c>
      <c r="H16" s="257">
        <f>(IF(ISTEXT('Rental Charges'!H20),"CHECK no charge",SUM('Rental Charges'!H20*$Q$7*'Volume Data'!H16)))</f>
        <v>0</v>
      </c>
      <c r="I16" s="257">
        <f>(IF(ISTEXT('Rental Charges'!I20),"CHECK no charge",SUM('Rental Charges'!I20*$Q$7*'Volume Data'!I16)))</f>
        <v>0</v>
      </c>
      <c r="J16" s="257">
        <f>(IF(ISTEXT('Rental Charges'!J20),"CHECK no charge",SUM('Rental Charges'!J20*$Q$7*'Volume Data'!J16)))</f>
        <v>0</v>
      </c>
      <c r="K16" s="257">
        <f>(IF(ISTEXT('Rental Charges'!K20),"CHECK no charge",SUM('Rental Charges'!K20*$Q$7*'Volume Data'!K16)))</f>
        <v>0</v>
      </c>
      <c r="L16" s="257">
        <f>(IF(ISTEXT('Rental Charges'!L20),"CHECK no charge",SUM('Rental Charges'!L20*$Q$7*'Volume Data'!L16)))</f>
        <v>0</v>
      </c>
      <c r="M16" s="257">
        <f>(IF(ISTEXT('Rental Charges'!M20),"CHECK no charge",SUM('Rental Charges'!M20*$Q$7*'Volume Data'!M16)))</f>
        <v>0</v>
      </c>
      <c r="N16" s="258">
        <f>(IF(ISTEXT('Rental Charges'!N20),"CHECK no charge",SUM('Rental Charges'!N20*$Q$7*'Volume Data'!N16)))</f>
        <v>0</v>
      </c>
    </row>
    <row r="17" spans="2:14" x14ac:dyDescent="0.35">
      <c r="B17" s="569"/>
      <c r="C17" s="638" t="s">
        <v>82</v>
      </c>
      <c r="D17" s="38" t="s">
        <v>83</v>
      </c>
      <c r="E17" s="14" t="s">
        <v>84</v>
      </c>
      <c r="F17" s="15" t="s">
        <v>85</v>
      </c>
      <c r="G17" s="79" t="s">
        <v>86</v>
      </c>
      <c r="H17" s="257">
        <f>(IF(ISTEXT('Rental Charges'!H21),"CHECK no charge",SUM('Rental Charges'!H21*$Q$7*'Volume Data'!H17)))</f>
        <v>0</v>
      </c>
      <c r="I17" s="257">
        <f>(IF(ISTEXT('Rental Charges'!I21),"CHECK no charge",SUM('Rental Charges'!I21*$Q$7*'Volume Data'!I17)))</f>
        <v>0</v>
      </c>
      <c r="J17" s="257">
        <f>(IF(ISTEXT('Rental Charges'!J21),"CHECK no charge",SUM('Rental Charges'!J21*$Q$7*'Volume Data'!J17)))</f>
        <v>0</v>
      </c>
      <c r="K17" s="257">
        <f>(IF(ISTEXT('Rental Charges'!K21),"CHECK no charge",SUM('Rental Charges'!K21*$Q$7*'Volume Data'!K17)))</f>
        <v>0</v>
      </c>
      <c r="L17" s="257">
        <f>(IF(ISTEXT('Rental Charges'!L21),"CHECK no charge",SUM('Rental Charges'!L21*$Q$7*'Volume Data'!L17)))</f>
        <v>0</v>
      </c>
      <c r="M17" s="257">
        <f>(IF(ISTEXT('Rental Charges'!M21),"CHECK no charge",SUM('Rental Charges'!M21*$Q$7*'Volume Data'!M17)))</f>
        <v>0</v>
      </c>
      <c r="N17" s="258">
        <f>(IF(ISTEXT('Rental Charges'!N21),"CHECK no charge",SUM('Rental Charges'!N21*$Q$7*'Volume Data'!N17)))</f>
        <v>0</v>
      </c>
    </row>
    <row r="18" spans="2:14" x14ac:dyDescent="0.35">
      <c r="B18" s="569"/>
      <c r="C18" s="576"/>
      <c r="D18" s="39" t="s">
        <v>87</v>
      </c>
      <c r="E18" s="12" t="s">
        <v>89</v>
      </c>
      <c r="F18" s="16" t="s">
        <v>90</v>
      </c>
      <c r="G18" s="78" t="s">
        <v>91</v>
      </c>
      <c r="H18" s="257">
        <f>(IF(ISTEXT('Rental Charges'!H22),"CHECK no charge",SUM('Rental Charges'!H22*$Q$7*'Volume Data'!H18)))</f>
        <v>0</v>
      </c>
      <c r="I18" s="257">
        <f>(IF(ISTEXT('Rental Charges'!I22),"CHECK no charge",SUM('Rental Charges'!I22*$Q$7*'Volume Data'!I18)))</f>
        <v>0</v>
      </c>
      <c r="J18" s="257">
        <f>(IF(ISTEXT('Rental Charges'!J22),"CHECK no charge",SUM('Rental Charges'!J22*$Q$7*'Volume Data'!J18)))</f>
        <v>0</v>
      </c>
      <c r="K18" s="257">
        <f>(IF(ISTEXT('Rental Charges'!K22),"CHECK no charge",SUM('Rental Charges'!K22*$Q$7*'Volume Data'!K18)))</f>
        <v>0</v>
      </c>
      <c r="L18" s="257">
        <f>(IF(ISTEXT('Rental Charges'!L22),"CHECK no charge",SUM('Rental Charges'!L22*$Q$7*'Volume Data'!L18)))</f>
        <v>0</v>
      </c>
      <c r="M18" s="257">
        <f>(IF(ISTEXT('Rental Charges'!M22),"CHECK no charge",SUM('Rental Charges'!M22*$Q$7*'Volume Data'!M18)))</f>
        <v>0</v>
      </c>
      <c r="N18" s="258">
        <f>(IF(ISTEXT('Rental Charges'!N22),"CHECK no charge",SUM('Rental Charges'!N22*$Q$7*'Volume Data'!N18)))</f>
        <v>0</v>
      </c>
    </row>
    <row r="19" spans="2:14" x14ac:dyDescent="0.35">
      <c r="B19" s="569"/>
      <c r="C19" s="576"/>
      <c r="D19" s="39" t="s">
        <v>94</v>
      </c>
      <c r="E19" s="12" t="s">
        <v>95</v>
      </c>
      <c r="F19" s="17" t="s">
        <v>96</v>
      </c>
      <c r="G19" s="78" t="s">
        <v>97</v>
      </c>
      <c r="H19" s="257">
        <f>(IF(ISTEXT('Rental Charges'!H23),"CHECK no charge",SUM('Rental Charges'!H23*$Q$7*'Volume Data'!H19)))</f>
        <v>0</v>
      </c>
      <c r="I19" s="257">
        <f>(IF(ISTEXT('Rental Charges'!I23),"CHECK no charge",SUM('Rental Charges'!I23*$Q$7*'Volume Data'!I19)))</f>
        <v>0</v>
      </c>
      <c r="J19" s="257">
        <f>(IF(ISTEXT('Rental Charges'!J23),"CHECK no charge",SUM('Rental Charges'!J23*$Q$7*'Volume Data'!J19)))</f>
        <v>0</v>
      </c>
      <c r="K19" s="257">
        <f>(IF(ISTEXT('Rental Charges'!K23),"CHECK no charge",SUM('Rental Charges'!K23*$Q$7*'Volume Data'!K19)))</f>
        <v>0</v>
      </c>
      <c r="L19" s="257">
        <f>(IF(ISTEXT('Rental Charges'!L23),"CHECK no charge",SUM('Rental Charges'!L23*$Q$7*'Volume Data'!L19)))</f>
        <v>0</v>
      </c>
      <c r="M19" s="257">
        <f>(IF(ISTEXT('Rental Charges'!M23),"CHECK no charge",SUM('Rental Charges'!M23*$Q$7*'Volume Data'!M19)))</f>
        <v>0</v>
      </c>
      <c r="N19" s="258">
        <f>(IF(ISTEXT('Rental Charges'!N23),"CHECK no charge",SUM('Rental Charges'!N23*$Q$7*'Volume Data'!N19)))</f>
        <v>0</v>
      </c>
    </row>
    <row r="20" spans="2:14" x14ac:dyDescent="0.35">
      <c r="B20" s="569"/>
      <c r="C20" s="576"/>
      <c r="D20" s="39" t="s">
        <v>98</v>
      </c>
      <c r="E20" s="12" t="s">
        <v>99</v>
      </c>
      <c r="F20" s="17" t="s">
        <v>100</v>
      </c>
      <c r="G20" s="78" t="s">
        <v>101</v>
      </c>
      <c r="H20" s="257">
        <f>(IF(ISTEXT('Rental Charges'!H24),"CHECK no charge",SUM('Rental Charges'!H24*$Q$7*'Volume Data'!H20)))</f>
        <v>0</v>
      </c>
      <c r="I20" s="257">
        <f>(IF(ISTEXT('Rental Charges'!I24),"CHECK no charge",SUM('Rental Charges'!I24*$Q$7*'Volume Data'!I20)))</f>
        <v>0</v>
      </c>
      <c r="J20" s="257">
        <f>(IF(ISTEXT('Rental Charges'!J24),"CHECK no charge",SUM('Rental Charges'!J24*$Q$7*'Volume Data'!J20)))</f>
        <v>0</v>
      </c>
      <c r="K20" s="257">
        <f>(IF(ISTEXT('Rental Charges'!K24),"CHECK no charge",SUM('Rental Charges'!K24*$Q$7*'Volume Data'!K20)))</f>
        <v>0</v>
      </c>
      <c r="L20" s="257">
        <f>(IF(ISTEXT('Rental Charges'!L24),"CHECK no charge",SUM('Rental Charges'!L24*$Q$7*'Volume Data'!L20)))</f>
        <v>0</v>
      </c>
      <c r="M20" s="257">
        <f>(IF(ISTEXT('Rental Charges'!M24),"CHECK no charge",SUM('Rental Charges'!M24*$Q$7*'Volume Data'!M20)))</f>
        <v>0</v>
      </c>
      <c r="N20" s="258">
        <f>(IF(ISTEXT('Rental Charges'!N24),"CHECK no charge",SUM('Rental Charges'!N24*$Q$7*'Volume Data'!N20)))</f>
        <v>0</v>
      </c>
    </row>
    <row r="21" spans="2:14" ht="28.5" thickBot="1" x14ac:dyDescent="0.4">
      <c r="B21" s="569"/>
      <c r="C21" s="576"/>
      <c r="D21" s="41" t="s">
        <v>98</v>
      </c>
      <c r="E21" s="46" t="s">
        <v>102</v>
      </c>
      <c r="F21" s="19" t="s">
        <v>114</v>
      </c>
      <c r="G21" s="80" t="s">
        <v>104</v>
      </c>
      <c r="H21" s="257">
        <f>(IF(ISTEXT('Rental Charges'!H25),"CHECK no charge",SUM('Rental Charges'!H25*$Q$7*'Volume Data'!H21)))</f>
        <v>0</v>
      </c>
      <c r="I21" s="257">
        <f>(IF(ISTEXT('Rental Charges'!I25),"CHECK no charge",SUM('Rental Charges'!I25*$Q$7*'Volume Data'!I21)))</f>
        <v>0</v>
      </c>
      <c r="J21" s="257">
        <f>(IF(ISTEXT('Rental Charges'!J25),"CHECK no charge",SUM('Rental Charges'!J25*$Q$7*'Volume Data'!J21)))</f>
        <v>0</v>
      </c>
      <c r="K21" s="257">
        <f>(IF(ISTEXT('Rental Charges'!K25),"CHECK no charge",SUM('Rental Charges'!K25*$Q$7*'Volume Data'!K21)))</f>
        <v>0</v>
      </c>
      <c r="L21" s="257">
        <f>(IF(ISTEXT('Rental Charges'!L25),"CHECK no charge",SUM('Rental Charges'!L25*$Q$7*'Volume Data'!L21)))</f>
        <v>0</v>
      </c>
      <c r="M21" s="257">
        <f>(IF(ISTEXT('Rental Charges'!M25),"CHECK no charge",SUM('Rental Charges'!M25*$Q$7*'Volume Data'!M21)))</f>
        <v>0</v>
      </c>
      <c r="N21" s="258">
        <f>(IF(ISTEXT('Rental Charges'!N25),"CHECK no charge",SUM('Rental Charges'!N25*$Q$7*'Volume Data'!N21)))</f>
        <v>0</v>
      </c>
    </row>
    <row r="22" spans="2:14" ht="28" x14ac:dyDescent="0.35">
      <c r="B22" s="569"/>
      <c r="C22" s="573" t="s">
        <v>110</v>
      </c>
      <c r="D22" s="90" t="s">
        <v>112</v>
      </c>
      <c r="E22" s="91" t="s">
        <v>113</v>
      </c>
      <c r="F22" s="92" t="s">
        <v>37</v>
      </c>
      <c r="G22" s="77" t="s">
        <v>116</v>
      </c>
      <c r="H22" s="257">
        <f>(IF(ISTEXT('Rental Charges'!H26),"CHECK no charge",SUM('Rental Charges'!H26*$Q$7*'Volume Data'!H22)))</f>
        <v>0</v>
      </c>
      <c r="I22" s="257">
        <f>(IF(ISTEXT('Rental Charges'!I26),"CHECK no charge",SUM('Rental Charges'!I26*$Q$7*'Volume Data'!I22)))</f>
        <v>0</v>
      </c>
      <c r="J22" s="257">
        <f>(IF(ISTEXT('Rental Charges'!J26),"CHECK no charge",SUM('Rental Charges'!J26*$Q$7*'Volume Data'!J22)))</f>
        <v>0</v>
      </c>
      <c r="K22" s="257">
        <f>(IF(ISTEXT('Rental Charges'!K26),"CHECK no charge",SUM('Rental Charges'!K26*$Q$7*'Volume Data'!K22)))</f>
        <v>0</v>
      </c>
      <c r="L22" s="257">
        <f>(IF(ISTEXT('Rental Charges'!L26),"CHECK no charge",SUM('Rental Charges'!L26*$Q$7*'Volume Data'!L22)))</f>
        <v>0</v>
      </c>
      <c r="M22" s="257">
        <f>(IF(ISTEXT('Rental Charges'!M26),"CHECK no charge",SUM('Rental Charges'!M26*$Q$7*'Volume Data'!M22)))</f>
        <v>0</v>
      </c>
      <c r="N22" s="258">
        <f>(IF(ISTEXT('Rental Charges'!N26),"CHECK no charge",SUM('Rental Charges'!N26*$Q$7*'Volume Data'!N22)))</f>
        <v>0</v>
      </c>
    </row>
    <row r="23" spans="2:14" x14ac:dyDescent="0.35">
      <c r="B23" s="569"/>
      <c r="C23" s="598"/>
      <c r="D23" s="39" t="s">
        <v>118</v>
      </c>
      <c r="E23" s="12" t="s">
        <v>119</v>
      </c>
      <c r="F23" s="16" t="s">
        <v>37</v>
      </c>
      <c r="G23" s="78" t="s">
        <v>120</v>
      </c>
      <c r="H23" s="257">
        <f>(IF(ISTEXT('Rental Charges'!H27),"CHECK no charge",SUM('Rental Charges'!H27*$Q$7*'Volume Data'!H23)))</f>
        <v>0</v>
      </c>
      <c r="I23" s="257">
        <f>(IF(ISTEXT('Rental Charges'!I27),"CHECK no charge",SUM('Rental Charges'!I27*$Q$7*'Volume Data'!I23)))</f>
        <v>0</v>
      </c>
      <c r="J23" s="257">
        <f>(IF(ISTEXT('Rental Charges'!J27),"CHECK no charge",SUM('Rental Charges'!J27*$Q$7*'Volume Data'!J23)))</f>
        <v>0</v>
      </c>
      <c r="K23" s="257">
        <f>(IF(ISTEXT('Rental Charges'!K27),"CHECK no charge",SUM('Rental Charges'!K27*$Q$7*'Volume Data'!K23)))</f>
        <v>0</v>
      </c>
      <c r="L23" s="257">
        <f>(IF(ISTEXT('Rental Charges'!L27),"CHECK no charge",SUM('Rental Charges'!L27*$Q$7*'Volume Data'!L23)))</f>
        <v>0</v>
      </c>
      <c r="M23" s="257">
        <f>(IF(ISTEXT('Rental Charges'!M27),"CHECK no charge",SUM('Rental Charges'!M27*$Q$7*'Volume Data'!M23)))</f>
        <v>0</v>
      </c>
      <c r="N23" s="258">
        <f>(IF(ISTEXT('Rental Charges'!N27),"CHECK no charge",SUM('Rental Charges'!N27*$Q$7*'Volume Data'!N23)))</f>
        <v>0</v>
      </c>
    </row>
    <row r="24" spans="2:14" ht="28.5" thickBot="1" x14ac:dyDescent="0.4">
      <c r="B24" s="570"/>
      <c r="C24" s="574"/>
      <c r="D24" s="93" t="s">
        <v>122</v>
      </c>
      <c r="E24" s="94" t="s">
        <v>123</v>
      </c>
      <c r="F24" s="95" t="s">
        <v>37</v>
      </c>
      <c r="G24" s="81" t="s">
        <v>127</v>
      </c>
      <c r="H24" s="259">
        <f>(IF(ISTEXT('Rental Charges'!H28),"CHECK no charge",SUM('Rental Charges'!H28*$Q$7*'Volume Data'!H24)))</f>
        <v>0</v>
      </c>
      <c r="I24" s="259">
        <f>(IF(ISTEXT('Rental Charges'!I28),"CHECK no charge",SUM('Rental Charges'!I28*$Q$7*'Volume Data'!I24)))</f>
        <v>0</v>
      </c>
      <c r="J24" s="259">
        <f>(IF(ISTEXT('Rental Charges'!J28),"CHECK no charge",SUM('Rental Charges'!J28*$Q$7*'Volume Data'!J24)))</f>
        <v>0</v>
      </c>
      <c r="K24" s="259">
        <f>(IF(ISTEXT('Rental Charges'!K28),"CHECK no charge",SUM('Rental Charges'!K28*$Q$7*'Volume Data'!K24)))</f>
        <v>0</v>
      </c>
      <c r="L24" s="259">
        <f>(IF(ISTEXT('Rental Charges'!L28),"CHECK no charge",SUM('Rental Charges'!L28*$Q$7*'Volume Data'!L24)))</f>
        <v>0</v>
      </c>
      <c r="M24" s="259">
        <f>(IF(ISTEXT('Rental Charges'!M28),"CHECK no charge",SUM('Rental Charges'!M28*$Q$7*'Volume Data'!M24)))</f>
        <v>0</v>
      </c>
      <c r="N24" s="260">
        <f>(IF(ISTEXT('Rental Charges'!N28),"CHECK no charge",SUM('Rental Charges'!N28*$Q$7*'Volume Data'!N24)))</f>
        <v>0</v>
      </c>
    </row>
    <row r="25" spans="2:14" ht="15" thickBot="1" x14ac:dyDescent="0.4">
      <c r="B25" s="596" t="s">
        <v>187</v>
      </c>
      <c r="C25" s="571" t="s">
        <v>12</v>
      </c>
      <c r="D25" s="99" t="s">
        <v>13</v>
      </c>
      <c r="E25" s="43" t="s">
        <v>14</v>
      </c>
      <c r="F25" s="71" t="s">
        <v>15</v>
      </c>
      <c r="G25" s="100" t="s">
        <v>16</v>
      </c>
      <c r="H25" s="255">
        <f>(IF(ISTEXT('Rental Charges'!H29),"CHECK no charge",SUM('Rental Charges'!H29*$Q$9*'Volume Data'!H25)))</f>
        <v>0</v>
      </c>
      <c r="I25" s="255">
        <f>(IF(ISTEXT('Rental Charges'!I29),"CHECK no charge",SUM('Rental Charges'!I29*$Q$9*'Volume Data'!I25)))</f>
        <v>0</v>
      </c>
      <c r="J25" s="255">
        <f>(IF(ISTEXT('Rental Charges'!J29),"CHECK no charge",SUM('Rental Charges'!J29*$Q$9*'Volume Data'!J25)))</f>
        <v>0</v>
      </c>
      <c r="K25" s="255">
        <f>(IF(ISTEXT('Rental Charges'!K29),"CHECK no charge",SUM('Rental Charges'!K29*$Q$9*'Volume Data'!K25)))</f>
        <v>0</v>
      </c>
      <c r="L25" s="255">
        <f>(IF(ISTEXT('Rental Charges'!L29),"CHECK no charge",SUM('Rental Charges'!L29*$Q$9*'Volume Data'!L25)))</f>
        <v>0</v>
      </c>
      <c r="M25" s="255">
        <f>(IF(ISTEXT('Rental Charges'!M29),"CHECK no charge",SUM('Rental Charges'!M29*$Q$9*'Volume Data'!M25)))</f>
        <v>0</v>
      </c>
      <c r="N25" s="255">
        <f>(IF(ISTEXT('Rental Charges'!N29),"CHECK no charge",SUM('Rental Charges'!N29*$Q$9*'Volume Data'!N25)))</f>
        <v>0</v>
      </c>
    </row>
    <row r="26" spans="2:14" x14ac:dyDescent="0.35">
      <c r="B26" s="589"/>
      <c r="C26" s="572"/>
      <c r="D26" s="36" t="s">
        <v>22</v>
      </c>
      <c r="E26" s="12" t="s">
        <v>23</v>
      </c>
      <c r="F26" s="13" t="s">
        <v>24</v>
      </c>
      <c r="G26" s="77" t="s">
        <v>25</v>
      </c>
      <c r="H26" s="257">
        <f>(IF(ISTEXT('Rental Charges'!H30),"CHECK no charge",SUM('Rental Charges'!H30*$Q$9*'Volume Data'!H26)))</f>
        <v>0</v>
      </c>
      <c r="I26" s="257">
        <f>(IF(ISTEXT('Rental Charges'!I30),"CHECK no charge",SUM('Rental Charges'!I30*$Q$9*'Volume Data'!I26)))</f>
        <v>0</v>
      </c>
      <c r="J26" s="257">
        <f>(IF(ISTEXT('Rental Charges'!J30),"CHECK no charge",SUM('Rental Charges'!J30*$Q$9*'Volume Data'!J26)))</f>
        <v>0</v>
      </c>
      <c r="K26" s="257">
        <f>(IF(ISTEXT('Rental Charges'!K30),"CHECK no charge",SUM('Rental Charges'!K30*$Q$9*'Volume Data'!K26)))</f>
        <v>0</v>
      </c>
      <c r="L26" s="257">
        <f>(IF(ISTEXT('Rental Charges'!L30),"CHECK no charge",SUM('Rental Charges'!L30*$Q$9*'Volume Data'!L26)))</f>
        <v>0</v>
      </c>
      <c r="M26" s="257">
        <f>(IF(ISTEXT('Rental Charges'!M30),"CHECK no charge",SUM('Rental Charges'!M30*$Q$9*'Volume Data'!M26)))</f>
        <v>0</v>
      </c>
      <c r="N26" s="258">
        <f>(IF(ISTEXT('Rental Charges'!N30),"CHECK no charge",SUM('Rental Charges'!N30*$Q$9*'Volume Data'!N26)))</f>
        <v>0</v>
      </c>
    </row>
    <row r="27" spans="2:14" x14ac:dyDescent="0.35">
      <c r="B27" s="589"/>
      <c r="C27" s="572"/>
      <c r="D27" s="36" t="s">
        <v>29</v>
      </c>
      <c r="E27" s="12" t="s">
        <v>30</v>
      </c>
      <c r="F27" s="13" t="s">
        <v>31</v>
      </c>
      <c r="G27" s="78" t="s">
        <v>32</v>
      </c>
      <c r="H27" s="257">
        <f>(IF(ISTEXT('Rental Charges'!H31),"CHECK no charge",SUM('Rental Charges'!H31*$Q$9*'Volume Data'!H27)))</f>
        <v>0</v>
      </c>
      <c r="I27" s="257">
        <f>(IF(ISTEXT('Rental Charges'!I31),"CHECK no charge",SUM('Rental Charges'!I31*$Q$9*'Volume Data'!I27)))</f>
        <v>0</v>
      </c>
      <c r="J27" s="257">
        <f>(IF(ISTEXT('Rental Charges'!J31),"CHECK no charge",SUM('Rental Charges'!J31*$Q$9*'Volume Data'!J27)))</f>
        <v>0</v>
      </c>
      <c r="K27" s="257">
        <f>(IF(ISTEXT('Rental Charges'!K31),"CHECK no charge",SUM('Rental Charges'!K31*$Q$9*'Volume Data'!K27)))</f>
        <v>0</v>
      </c>
      <c r="L27" s="257">
        <f>(IF(ISTEXT('Rental Charges'!L31),"CHECK no charge",SUM('Rental Charges'!L31*$Q$9*'Volume Data'!L27)))</f>
        <v>0</v>
      </c>
      <c r="M27" s="257">
        <f>(IF(ISTEXT('Rental Charges'!M31),"CHECK no charge",SUM('Rental Charges'!M31*$Q$9*'Volume Data'!M27)))</f>
        <v>0</v>
      </c>
      <c r="N27" s="258">
        <f>(IF(ISTEXT('Rental Charges'!N31),"CHECK no charge",SUM('Rental Charges'!N31*$Q$9*'Volume Data'!N27)))</f>
        <v>0</v>
      </c>
    </row>
    <row r="28" spans="2:14" x14ac:dyDescent="0.35">
      <c r="B28" s="589"/>
      <c r="C28" s="572"/>
      <c r="D28" s="36" t="s">
        <v>33</v>
      </c>
      <c r="E28" s="12" t="s">
        <v>34</v>
      </c>
      <c r="F28" s="13" t="s">
        <v>35</v>
      </c>
      <c r="G28" s="78" t="s">
        <v>36</v>
      </c>
      <c r="H28" s="257">
        <f>(IF(ISTEXT('Rental Charges'!H32),"CHECK no charge",SUM('Rental Charges'!H32*$Q$9*'Volume Data'!H28)))</f>
        <v>0</v>
      </c>
      <c r="I28" s="257">
        <f>(IF(ISTEXT('Rental Charges'!I32),"CHECK no charge",SUM('Rental Charges'!I32*$Q$9*'Volume Data'!I28)))</f>
        <v>0</v>
      </c>
      <c r="J28" s="257">
        <f>(IF(ISTEXT('Rental Charges'!J32),"CHECK no charge",SUM('Rental Charges'!J32*$Q$9*'Volume Data'!J28)))</f>
        <v>0</v>
      </c>
      <c r="K28" s="257">
        <f>(IF(ISTEXT('Rental Charges'!K32),"CHECK no charge",SUM('Rental Charges'!K32*$Q$9*'Volume Data'!K28)))</f>
        <v>0</v>
      </c>
      <c r="L28" s="257">
        <f>(IF(ISTEXT('Rental Charges'!L32),"CHECK no charge",SUM('Rental Charges'!L32*$Q$9*'Volume Data'!L28)))</f>
        <v>0</v>
      </c>
      <c r="M28" s="257">
        <f>(IF(ISTEXT('Rental Charges'!M32),"CHECK no charge",SUM('Rental Charges'!M32*$Q$9*'Volume Data'!M28)))</f>
        <v>0</v>
      </c>
      <c r="N28" s="258">
        <f>(IF(ISTEXT('Rental Charges'!N32),"CHECK no charge",SUM('Rental Charges'!N32*$Q$9*'Volume Data'!N28)))</f>
        <v>0</v>
      </c>
    </row>
    <row r="29" spans="2:14" x14ac:dyDescent="0.35">
      <c r="B29" s="589"/>
      <c r="C29" s="572"/>
      <c r="D29" s="36" t="s">
        <v>37</v>
      </c>
      <c r="E29" s="12" t="s">
        <v>38</v>
      </c>
      <c r="F29" s="13" t="s">
        <v>39</v>
      </c>
      <c r="G29" s="78" t="s">
        <v>40</v>
      </c>
      <c r="H29" s="257">
        <f>(IF(ISTEXT('Rental Charges'!H33),"CHECK no charge",SUM('Rental Charges'!H33*$Q$9*'Volume Data'!H29)))</f>
        <v>0</v>
      </c>
      <c r="I29" s="257">
        <f>(IF(ISTEXT('Rental Charges'!I33),"CHECK no charge",SUM('Rental Charges'!I33*$Q$9*'Volume Data'!I29)))</f>
        <v>0</v>
      </c>
      <c r="J29" s="257">
        <f>(IF(ISTEXT('Rental Charges'!J33),"CHECK no charge",SUM('Rental Charges'!J33*$Q$9*'Volume Data'!J29)))</f>
        <v>0</v>
      </c>
      <c r="K29" s="257">
        <f>(IF(ISTEXT('Rental Charges'!K33),"CHECK no charge",SUM('Rental Charges'!K33*$Q$9*'Volume Data'!K29)))</f>
        <v>0</v>
      </c>
      <c r="L29" s="257">
        <f>(IF(ISTEXT('Rental Charges'!L33),"CHECK no charge",SUM('Rental Charges'!L33*$Q$9*'Volume Data'!L29)))</f>
        <v>0</v>
      </c>
      <c r="M29" s="257">
        <f>(IF(ISTEXT('Rental Charges'!M33),"CHECK no charge",SUM('Rental Charges'!M33*$Q$9*'Volume Data'!M29)))</f>
        <v>0</v>
      </c>
      <c r="N29" s="258">
        <f>(IF(ISTEXT('Rental Charges'!N33),"CHECK no charge",SUM('Rental Charges'!N33*$Q$9*'Volume Data'!N29)))</f>
        <v>0</v>
      </c>
    </row>
    <row r="30" spans="2:14" x14ac:dyDescent="0.35">
      <c r="B30" s="589"/>
      <c r="C30" s="572"/>
      <c r="D30" s="36" t="s">
        <v>41</v>
      </c>
      <c r="E30" s="12" t="s">
        <v>42</v>
      </c>
      <c r="F30" s="13" t="s">
        <v>43</v>
      </c>
      <c r="G30" s="78" t="s">
        <v>44</v>
      </c>
      <c r="H30" s="257">
        <f>(IF(ISTEXT('Rental Charges'!H34),"CHECK no charge",SUM('Rental Charges'!H34*$Q$9*'Volume Data'!H30)))</f>
        <v>0</v>
      </c>
      <c r="I30" s="257">
        <f>(IF(ISTEXT('Rental Charges'!I34),"CHECK no charge",SUM('Rental Charges'!I34*$Q$9*'Volume Data'!I30)))</f>
        <v>0</v>
      </c>
      <c r="J30" s="257">
        <f>(IF(ISTEXT('Rental Charges'!J34),"CHECK no charge",SUM('Rental Charges'!J34*$Q$9*'Volume Data'!J30)))</f>
        <v>0</v>
      </c>
      <c r="K30" s="257">
        <f>(IF(ISTEXT('Rental Charges'!K34),"CHECK no charge",SUM('Rental Charges'!K34*$Q$9*'Volume Data'!K30)))</f>
        <v>0</v>
      </c>
      <c r="L30" s="257">
        <f>(IF(ISTEXT('Rental Charges'!L34),"CHECK no charge",SUM('Rental Charges'!L34*$Q$9*'Volume Data'!L30)))</f>
        <v>0</v>
      </c>
      <c r="M30" s="257">
        <f>(IF(ISTEXT('Rental Charges'!M34),"CHECK no charge",SUM('Rental Charges'!M34*$Q$9*'Volume Data'!M30)))</f>
        <v>0</v>
      </c>
      <c r="N30" s="258">
        <f>(IF(ISTEXT('Rental Charges'!N34),"CHECK no charge",SUM('Rental Charges'!N34*$Q$9*'Volume Data'!N30)))</f>
        <v>0</v>
      </c>
    </row>
    <row r="31" spans="2:14" x14ac:dyDescent="0.35">
      <c r="B31" s="589"/>
      <c r="C31" s="572"/>
      <c r="D31" s="36" t="s">
        <v>46</v>
      </c>
      <c r="E31" s="12" t="s">
        <v>47</v>
      </c>
      <c r="F31" s="13" t="s">
        <v>49</v>
      </c>
      <c r="G31" s="78" t="s">
        <v>51</v>
      </c>
      <c r="H31" s="257">
        <f>(IF(ISTEXT('Rental Charges'!H35),"CHECK no charge",SUM('Rental Charges'!H35*$Q$9*'Volume Data'!H31)))</f>
        <v>0</v>
      </c>
      <c r="I31" s="257">
        <f>(IF(ISTEXT('Rental Charges'!I35),"CHECK no charge",SUM('Rental Charges'!I35*$Q$9*'Volume Data'!I31)))</f>
        <v>0</v>
      </c>
      <c r="J31" s="257">
        <f>(IF(ISTEXT('Rental Charges'!J35),"CHECK no charge",SUM('Rental Charges'!J35*$Q$9*'Volume Data'!J31)))</f>
        <v>0</v>
      </c>
      <c r="K31" s="257">
        <f>(IF(ISTEXT('Rental Charges'!K35),"CHECK no charge",SUM('Rental Charges'!K35*$Q$9*'Volume Data'!K31)))</f>
        <v>0</v>
      </c>
      <c r="L31" s="257">
        <f>(IF(ISTEXT('Rental Charges'!L35),"CHECK no charge",SUM('Rental Charges'!L35*$Q$9*'Volume Data'!L31)))</f>
        <v>0</v>
      </c>
      <c r="M31" s="257">
        <f>(IF(ISTEXT('Rental Charges'!M35),"CHECK no charge",SUM('Rental Charges'!M35*$Q$9*'Volume Data'!M31)))</f>
        <v>0</v>
      </c>
      <c r="N31" s="258">
        <f>(IF(ISTEXT('Rental Charges'!N35),"CHECK no charge",SUM('Rental Charges'!N35*$Q$9*'Volume Data'!N31)))</f>
        <v>0</v>
      </c>
    </row>
    <row r="32" spans="2:14" ht="15" thickBot="1" x14ac:dyDescent="0.4">
      <c r="B32" s="589"/>
      <c r="C32" s="637"/>
      <c r="D32" s="37" t="s">
        <v>67</v>
      </c>
      <c r="E32" s="12" t="s">
        <v>68</v>
      </c>
      <c r="F32" s="13" t="s">
        <v>69</v>
      </c>
      <c r="G32" s="78" t="s">
        <v>70</v>
      </c>
      <c r="H32" s="257">
        <f>(IF(ISTEXT('Rental Charges'!H36),"CHECK no charge",SUM('Rental Charges'!H36*$Q$9*'Volume Data'!H32)))</f>
        <v>0</v>
      </c>
      <c r="I32" s="257">
        <f>(IF(ISTEXT('Rental Charges'!I36),"CHECK no charge",SUM('Rental Charges'!I36*$Q$9*'Volume Data'!I32)))</f>
        <v>0</v>
      </c>
      <c r="J32" s="257">
        <f>(IF(ISTEXT('Rental Charges'!J36),"CHECK no charge",SUM('Rental Charges'!J36*$Q$9*'Volume Data'!J32)))</f>
        <v>0</v>
      </c>
      <c r="K32" s="257">
        <f>(IF(ISTEXT('Rental Charges'!K36),"CHECK no charge",SUM('Rental Charges'!K36*$Q$9*'Volume Data'!K32)))</f>
        <v>0</v>
      </c>
      <c r="L32" s="257">
        <f>(IF(ISTEXT('Rental Charges'!L36),"CHECK no charge",SUM('Rental Charges'!L36*$Q$9*'Volume Data'!L32)))</f>
        <v>0</v>
      </c>
      <c r="M32" s="257">
        <f>(IF(ISTEXT('Rental Charges'!M36),"CHECK no charge",SUM('Rental Charges'!M36*$Q$9*'Volume Data'!M32)))</f>
        <v>0</v>
      </c>
      <c r="N32" s="258">
        <f>(IF(ISTEXT('Rental Charges'!N36),"CHECK no charge",SUM('Rental Charges'!N36*$Q$9*'Volume Data'!N32)))</f>
        <v>0</v>
      </c>
    </row>
    <row r="33" spans="2:14" x14ac:dyDescent="0.35">
      <c r="B33" s="589"/>
      <c r="C33" s="578" t="s">
        <v>71</v>
      </c>
      <c r="D33" s="101" t="s">
        <v>72</v>
      </c>
      <c r="E33" s="14" t="s">
        <v>73</v>
      </c>
      <c r="F33" s="15" t="s">
        <v>74</v>
      </c>
      <c r="G33" s="79" t="s">
        <v>75</v>
      </c>
      <c r="H33" s="257">
        <f>(IF(ISTEXT('Rental Charges'!H37),"CHECK no charge",SUM('Rental Charges'!H37*$Q$9*'Volume Data'!H33)))</f>
        <v>0</v>
      </c>
      <c r="I33" s="257">
        <f>(IF(ISTEXT('Rental Charges'!I37),"CHECK no charge",SUM('Rental Charges'!I37*$Q$9*'Volume Data'!I33)))</f>
        <v>0</v>
      </c>
      <c r="J33" s="257">
        <f>(IF(ISTEXT('Rental Charges'!J37),"CHECK no charge",SUM('Rental Charges'!J37*$Q$9*'Volume Data'!J33)))</f>
        <v>0</v>
      </c>
      <c r="K33" s="257">
        <f>(IF(ISTEXT('Rental Charges'!K37),"CHECK no charge",SUM('Rental Charges'!K37*$Q$9*'Volume Data'!K33)))</f>
        <v>0</v>
      </c>
      <c r="L33" s="257">
        <f>(IF(ISTEXT('Rental Charges'!L37),"CHECK no charge",SUM('Rental Charges'!L37*$Q$9*'Volume Data'!L33)))</f>
        <v>0</v>
      </c>
      <c r="M33" s="257">
        <f>(IF(ISTEXT('Rental Charges'!M37),"CHECK no charge",SUM('Rental Charges'!M37*$Q$9*'Volume Data'!M33)))</f>
        <v>0</v>
      </c>
      <c r="N33" s="258">
        <f>(IF(ISTEXT('Rental Charges'!N37),"CHECK no charge",SUM('Rental Charges'!N37*$Q$9*'Volume Data'!N33)))</f>
        <v>0</v>
      </c>
    </row>
    <row r="34" spans="2:14" ht="15" thickBot="1" x14ac:dyDescent="0.4">
      <c r="B34" s="589"/>
      <c r="C34" s="579"/>
      <c r="D34" s="37" t="s">
        <v>78</v>
      </c>
      <c r="E34" s="12" t="s">
        <v>79</v>
      </c>
      <c r="F34" s="16" t="s">
        <v>80</v>
      </c>
      <c r="G34" s="78" t="s">
        <v>81</v>
      </c>
      <c r="H34" s="257">
        <f>(IF(ISTEXT('Rental Charges'!H38),"CHECK no charge",SUM('Rental Charges'!H38*$Q$9*'Volume Data'!H34)))</f>
        <v>0</v>
      </c>
      <c r="I34" s="257">
        <f>(IF(ISTEXT('Rental Charges'!I38),"CHECK no charge",SUM('Rental Charges'!I38*$Q$9*'Volume Data'!I34)))</f>
        <v>0</v>
      </c>
      <c r="J34" s="257">
        <f>(IF(ISTEXT('Rental Charges'!J38),"CHECK no charge",SUM('Rental Charges'!J38*$Q$9*'Volume Data'!J34)))</f>
        <v>0</v>
      </c>
      <c r="K34" s="257">
        <f>(IF(ISTEXT('Rental Charges'!K38),"CHECK no charge",SUM('Rental Charges'!K38*$Q$9*'Volume Data'!K34)))</f>
        <v>0</v>
      </c>
      <c r="L34" s="257">
        <f>(IF(ISTEXT('Rental Charges'!L38),"CHECK no charge",SUM('Rental Charges'!L38*$Q$9*'Volume Data'!L34)))</f>
        <v>0</v>
      </c>
      <c r="M34" s="257">
        <f>(IF(ISTEXT('Rental Charges'!M38),"CHECK no charge",SUM('Rental Charges'!M38*$Q$9*'Volume Data'!M34)))</f>
        <v>0</v>
      </c>
      <c r="N34" s="258">
        <f>(IF(ISTEXT('Rental Charges'!N38),"CHECK no charge",SUM('Rental Charges'!N38*$Q$9*'Volume Data'!N34)))</f>
        <v>0</v>
      </c>
    </row>
    <row r="35" spans="2:14" x14ac:dyDescent="0.35">
      <c r="B35" s="589"/>
      <c r="C35" s="638" t="s">
        <v>82</v>
      </c>
      <c r="D35" s="38" t="s">
        <v>83</v>
      </c>
      <c r="E35" s="14" t="s">
        <v>84</v>
      </c>
      <c r="F35" s="15" t="s">
        <v>85</v>
      </c>
      <c r="G35" s="79" t="s">
        <v>86</v>
      </c>
      <c r="H35" s="257">
        <f>(IF(ISTEXT('Rental Charges'!H39),"CHECK no charge",SUM('Rental Charges'!H39*$Q$9*'Volume Data'!H35)))</f>
        <v>0</v>
      </c>
      <c r="I35" s="257">
        <f>(IF(ISTEXT('Rental Charges'!I39),"CHECK no charge",SUM('Rental Charges'!I39*$Q$9*'Volume Data'!I35)))</f>
        <v>0</v>
      </c>
      <c r="J35" s="257">
        <f>(IF(ISTEXT('Rental Charges'!J39),"CHECK no charge",SUM('Rental Charges'!J39*$Q$9*'Volume Data'!J35)))</f>
        <v>0</v>
      </c>
      <c r="K35" s="257">
        <f>(IF(ISTEXT('Rental Charges'!K39),"CHECK no charge",SUM('Rental Charges'!K39*$Q$9*'Volume Data'!K35)))</f>
        <v>0</v>
      </c>
      <c r="L35" s="257">
        <f>(IF(ISTEXT('Rental Charges'!L39),"CHECK no charge",SUM('Rental Charges'!L39*$Q$9*'Volume Data'!L35)))</f>
        <v>0</v>
      </c>
      <c r="M35" s="257">
        <f>(IF(ISTEXT('Rental Charges'!M39),"CHECK no charge",SUM('Rental Charges'!M39*$Q$9*'Volume Data'!M35)))</f>
        <v>0</v>
      </c>
      <c r="N35" s="258">
        <f>(IF(ISTEXT('Rental Charges'!N39),"CHECK no charge",SUM('Rental Charges'!N39*$Q$9*'Volume Data'!N35)))</f>
        <v>0</v>
      </c>
    </row>
    <row r="36" spans="2:14" x14ac:dyDescent="0.35">
      <c r="B36" s="589"/>
      <c r="C36" s="576"/>
      <c r="D36" s="39" t="s">
        <v>87</v>
      </c>
      <c r="E36" s="12" t="s">
        <v>89</v>
      </c>
      <c r="F36" s="16" t="s">
        <v>90</v>
      </c>
      <c r="G36" s="78" t="s">
        <v>91</v>
      </c>
      <c r="H36" s="257">
        <f>(IF(ISTEXT('Rental Charges'!H40),"CHECK no charge",SUM('Rental Charges'!H40*$Q$9*'Volume Data'!H36)))</f>
        <v>0</v>
      </c>
      <c r="I36" s="257">
        <f>(IF(ISTEXT('Rental Charges'!I40),"CHECK no charge",SUM('Rental Charges'!I40*$Q$9*'Volume Data'!I36)))</f>
        <v>0</v>
      </c>
      <c r="J36" s="257">
        <f>(IF(ISTEXT('Rental Charges'!J40),"CHECK no charge",SUM('Rental Charges'!J40*$Q$9*'Volume Data'!J36)))</f>
        <v>0</v>
      </c>
      <c r="K36" s="257">
        <f>(IF(ISTEXT('Rental Charges'!K40),"CHECK no charge",SUM('Rental Charges'!K40*$Q$9*'Volume Data'!K36)))</f>
        <v>0</v>
      </c>
      <c r="L36" s="257">
        <f>(IF(ISTEXT('Rental Charges'!L40),"CHECK no charge",SUM('Rental Charges'!L40*$Q$9*'Volume Data'!L36)))</f>
        <v>0</v>
      </c>
      <c r="M36" s="257">
        <f>(IF(ISTEXT('Rental Charges'!M40),"CHECK no charge",SUM('Rental Charges'!M40*$Q$9*'Volume Data'!M36)))</f>
        <v>0</v>
      </c>
      <c r="N36" s="258">
        <f>(IF(ISTEXT('Rental Charges'!N40),"CHECK no charge",SUM('Rental Charges'!N40*$Q$9*'Volume Data'!N36)))</f>
        <v>0</v>
      </c>
    </row>
    <row r="37" spans="2:14" x14ac:dyDescent="0.35">
      <c r="B37" s="589"/>
      <c r="C37" s="576"/>
      <c r="D37" s="39" t="s">
        <v>94</v>
      </c>
      <c r="E37" s="12" t="s">
        <v>95</v>
      </c>
      <c r="F37" s="17" t="s">
        <v>96</v>
      </c>
      <c r="G37" s="78" t="s">
        <v>97</v>
      </c>
      <c r="H37" s="257">
        <f>(IF(ISTEXT('Rental Charges'!H41),"CHECK no charge",SUM('Rental Charges'!H41*$Q$9*'Volume Data'!H37)))</f>
        <v>0</v>
      </c>
      <c r="I37" s="257">
        <f>(IF(ISTEXT('Rental Charges'!I41),"CHECK no charge",SUM('Rental Charges'!I41*$Q$9*'Volume Data'!I37)))</f>
        <v>0</v>
      </c>
      <c r="J37" s="257">
        <f>(IF(ISTEXT('Rental Charges'!J41),"CHECK no charge",SUM('Rental Charges'!J41*$Q$9*'Volume Data'!J37)))</f>
        <v>0</v>
      </c>
      <c r="K37" s="257">
        <f>(IF(ISTEXT('Rental Charges'!K41),"CHECK no charge",SUM('Rental Charges'!K41*$Q$9*'Volume Data'!K37)))</f>
        <v>0</v>
      </c>
      <c r="L37" s="257">
        <f>(IF(ISTEXT('Rental Charges'!L41),"CHECK no charge",SUM('Rental Charges'!L41*$Q$9*'Volume Data'!L37)))</f>
        <v>0</v>
      </c>
      <c r="M37" s="257">
        <f>(IF(ISTEXT('Rental Charges'!M41),"CHECK no charge",SUM('Rental Charges'!M41*$Q$9*'Volume Data'!M37)))</f>
        <v>0</v>
      </c>
      <c r="N37" s="258">
        <f>(IF(ISTEXT('Rental Charges'!N41),"CHECK no charge",SUM('Rental Charges'!N41*$Q$9*'Volume Data'!N37)))</f>
        <v>0</v>
      </c>
    </row>
    <row r="38" spans="2:14" x14ac:dyDescent="0.35">
      <c r="B38" s="589"/>
      <c r="C38" s="576"/>
      <c r="D38" s="39" t="s">
        <v>98</v>
      </c>
      <c r="E38" s="12" t="s">
        <v>99</v>
      </c>
      <c r="F38" s="17" t="s">
        <v>100</v>
      </c>
      <c r="G38" s="78" t="s">
        <v>101</v>
      </c>
      <c r="H38" s="257">
        <f>(IF(ISTEXT('Rental Charges'!H42),"CHECK no charge",SUM('Rental Charges'!H42*$Q$9*'Volume Data'!H38)))</f>
        <v>0</v>
      </c>
      <c r="I38" s="257">
        <f>(IF(ISTEXT('Rental Charges'!I42),"CHECK no charge",SUM('Rental Charges'!I42*$Q$9*'Volume Data'!I38)))</f>
        <v>0</v>
      </c>
      <c r="J38" s="257">
        <f>(IF(ISTEXT('Rental Charges'!J42),"CHECK no charge",SUM('Rental Charges'!J42*$Q$9*'Volume Data'!J38)))</f>
        <v>0</v>
      </c>
      <c r="K38" s="257">
        <f>(IF(ISTEXT('Rental Charges'!K42),"CHECK no charge",SUM('Rental Charges'!K42*$Q$9*'Volume Data'!K38)))</f>
        <v>0</v>
      </c>
      <c r="L38" s="257">
        <f>(IF(ISTEXT('Rental Charges'!L42),"CHECK no charge",SUM('Rental Charges'!L42*$Q$9*'Volume Data'!L38)))</f>
        <v>0</v>
      </c>
      <c r="M38" s="257">
        <f>(IF(ISTEXT('Rental Charges'!M42),"CHECK no charge",SUM('Rental Charges'!M42*$Q$9*'Volume Data'!M38)))</f>
        <v>0</v>
      </c>
      <c r="N38" s="258">
        <f>(IF(ISTEXT('Rental Charges'!N42),"CHECK no charge",SUM('Rental Charges'!N42*$Q$9*'Volume Data'!N38)))</f>
        <v>0</v>
      </c>
    </row>
    <row r="39" spans="2:14" ht="28.5" thickBot="1" x14ac:dyDescent="0.4">
      <c r="B39" s="589"/>
      <c r="C39" s="577"/>
      <c r="D39" s="40" t="s">
        <v>98</v>
      </c>
      <c r="E39" s="46" t="s">
        <v>102</v>
      </c>
      <c r="F39" s="19" t="s">
        <v>114</v>
      </c>
      <c r="G39" s="80" t="s">
        <v>104</v>
      </c>
      <c r="H39" s="257">
        <f>(IF(ISTEXT('Rental Charges'!H43),"CHECK no charge",SUM('Rental Charges'!H43*$Q$9*'Volume Data'!H39)))</f>
        <v>0</v>
      </c>
      <c r="I39" s="257">
        <f>(IF(ISTEXT('Rental Charges'!I43),"CHECK no charge",SUM('Rental Charges'!I43*$Q$9*'Volume Data'!I39)))</f>
        <v>0</v>
      </c>
      <c r="J39" s="257">
        <f>(IF(ISTEXT('Rental Charges'!J43),"CHECK no charge",SUM('Rental Charges'!J43*$Q$9*'Volume Data'!J39)))</f>
        <v>0</v>
      </c>
      <c r="K39" s="257">
        <f>(IF(ISTEXT('Rental Charges'!K43),"CHECK no charge",SUM('Rental Charges'!K43*$Q$9*'Volume Data'!K39)))</f>
        <v>0</v>
      </c>
      <c r="L39" s="257">
        <f>(IF(ISTEXT('Rental Charges'!L43),"CHECK no charge",SUM('Rental Charges'!L43*$Q$9*'Volume Data'!L39)))</f>
        <v>0</v>
      </c>
      <c r="M39" s="257">
        <f>(IF(ISTEXT('Rental Charges'!M43),"CHECK no charge",SUM('Rental Charges'!M43*$Q$9*'Volume Data'!M39)))</f>
        <v>0</v>
      </c>
      <c r="N39" s="258">
        <f>(IF(ISTEXT('Rental Charges'!N43),"CHECK no charge",SUM('Rental Charges'!N43*$Q$9*'Volume Data'!N39)))</f>
        <v>0</v>
      </c>
    </row>
    <row r="40" spans="2:14" ht="28" x14ac:dyDescent="0.35">
      <c r="B40" s="589"/>
      <c r="C40" s="578" t="s">
        <v>110</v>
      </c>
      <c r="D40" s="38" t="s">
        <v>112</v>
      </c>
      <c r="E40" s="20" t="s">
        <v>113</v>
      </c>
      <c r="F40" s="15" t="s">
        <v>37</v>
      </c>
      <c r="G40" s="79" t="s">
        <v>116</v>
      </c>
      <c r="H40" s="257">
        <f>(IF(ISTEXT('Rental Charges'!H44),"CHECK no charge",SUM('Rental Charges'!H44*$Q$9*'Volume Data'!H40)))</f>
        <v>0</v>
      </c>
      <c r="I40" s="257">
        <f>(IF(ISTEXT('Rental Charges'!I44),"CHECK no charge",SUM('Rental Charges'!I44*$Q$9*'Volume Data'!I40)))</f>
        <v>0</v>
      </c>
      <c r="J40" s="257">
        <f>(IF(ISTEXT('Rental Charges'!J44),"CHECK no charge",SUM('Rental Charges'!J44*$Q$9*'Volume Data'!J40)))</f>
        <v>0</v>
      </c>
      <c r="K40" s="257">
        <f>(IF(ISTEXT('Rental Charges'!K44),"CHECK no charge",SUM('Rental Charges'!K44*$Q$9*'Volume Data'!K40)))</f>
        <v>0</v>
      </c>
      <c r="L40" s="257">
        <f>(IF(ISTEXT('Rental Charges'!L44),"CHECK no charge",SUM('Rental Charges'!L44*$Q$9*'Volume Data'!L40)))</f>
        <v>0</v>
      </c>
      <c r="M40" s="257">
        <f>(IF(ISTEXT('Rental Charges'!M44),"CHECK no charge",SUM('Rental Charges'!M44*$Q$9*'Volume Data'!M40)))</f>
        <v>0</v>
      </c>
      <c r="N40" s="258">
        <f>(IF(ISTEXT('Rental Charges'!N44),"CHECK no charge",SUM('Rental Charges'!N44*$Q$9*'Volume Data'!N40)))</f>
        <v>0</v>
      </c>
    </row>
    <row r="41" spans="2:14" x14ac:dyDescent="0.35">
      <c r="B41" s="589"/>
      <c r="C41" s="579"/>
      <c r="D41" s="39" t="s">
        <v>118</v>
      </c>
      <c r="E41" s="12" t="s">
        <v>119</v>
      </c>
      <c r="F41" s="16" t="s">
        <v>37</v>
      </c>
      <c r="G41" s="78" t="s">
        <v>120</v>
      </c>
      <c r="H41" s="257">
        <f>(IF(ISTEXT('Rental Charges'!H45),"CHECK no charge",SUM('Rental Charges'!H45*$Q$9*'Volume Data'!H41)))</f>
        <v>0</v>
      </c>
      <c r="I41" s="257">
        <f>(IF(ISTEXT('Rental Charges'!I45),"CHECK no charge",SUM('Rental Charges'!I45*$Q$9*'Volume Data'!I41)))</f>
        <v>0</v>
      </c>
      <c r="J41" s="257">
        <f>(IF(ISTEXT('Rental Charges'!J45),"CHECK no charge",SUM('Rental Charges'!J45*$Q$9*'Volume Data'!J41)))</f>
        <v>0</v>
      </c>
      <c r="K41" s="257">
        <f>(IF(ISTEXT('Rental Charges'!K45),"CHECK no charge",SUM('Rental Charges'!K45*$Q$9*'Volume Data'!K41)))</f>
        <v>0</v>
      </c>
      <c r="L41" s="257">
        <f>(IF(ISTEXT('Rental Charges'!L45),"CHECK no charge",SUM('Rental Charges'!L45*$Q$9*'Volume Data'!L41)))</f>
        <v>0</v>
      </c>
      <c r="M41" s="257">
        <f>(IF(ISTEXT('Rental Charges'!M45),"CHECK no charge",SUM('Rental Charges'!M45*$Q$9*'Volume Data'!M41)))</f>
        <v>0</v>
      </c>
      <c r="N41" s="258">
        <f>(IF(ISTEXT('Rental Charges'!N45),"CHECK no charge",SUM('Rental Charges'!N45*$Q$9*'Volume Data'!N41)))</f>
        <v>0</v>
      </c>
    </row>
    <row r="42" spans="2:14" ht="28.5" thickBot="1" x14ac:dyDescent="0.4">
      <c r="B42" s="590"/>
      <c r="C42" s="605"/>
      <c r="D42" s="93" t="s">
        <v>122</v>
      </c>
      <c r="E42" s="94" t="s">
        <v>123</v>
      </c>
      <c r="F42" s="95" t="s">
        <v>37</v>
      </c>
      <c r="G42" s="81" t="s">
        <v>127</v>
      </c>
      <c r="H42" s="259">
        <f>(IF(ISTEXT('Rental Charges'!H46),"CHECK no charge",SUM('Rental Charges'!H46*$Q$9*'Volume Data'!H42)))</f>
        <v>0</v>
      </c>
      <c r="I42" s="259">
        <f>(IF(ISTEXT('Rental Charges'!I46),"CHECK no charge",SUM('Rental Charges'!I46*$Q$9*'Volume Data'!I42)))</f>
        <v>0</v>
      </c>
      <c r="J42" s="259">
        <f>(IF(ISTEXT('Rental Charges'!J46),"CHECK no charge",SUM('Rental Charges'!J46*$Q$9*'Volume Data'!J42)))</f>
        <v>0</v>
      </c>
      <c r="K42" s="259">
        <f>(IF(ISTEXT('Rental Charges'!K46),"CHECK no charge",SUM('Rental Charges'!K46*$Q$9*'Volume Data'!K42)))</f>
        <v>0</v>
      </c>
      <c r="L42" s="259">
        <f>(IF(ISTEXT('Rental Charges'!L46),"CHECK no charge",SUM('Rental Charges'!L46*$Q$9*'Volume Data'!L42)))</f>
        <v>0</v>
      </c>
      <c r="M42" s="259">
        <f>(IF(ISTEXT('Rental Charges'!M46),"CHECK no charge",SUM('Rental Charges'!M46*$Q$9*'Volume Data'!M42)))</f>
        <v>0</v>
      </c>
      <c r="N42" s="260">
        <f>(IF(ISTEXT('Rental Charges'!N46),"CHECK no charge",SUM('Rental Charges'!N46*$Q$9*'Volume Data'!N42)))</f>
        <v>0</v>
      </c>
    </row>
    <row r="43" spans="2:14" x14ac:dyDescent="0.35">
      <c r="B43" s="596" t="s">
        <v>176</v>
      </c>
      <c r="C43" s="597" t="s">
        <v>17</v>
      </c>
      <c r="D43" s="42" t="s">
        <v>18</v>
      </c>
      <c r="E43" s="43" t="s">
        <v>19</v>
      </c>
      <c r="F43" s="44" t="s">
        <v>20</v>
      </c>
      <c r="G43" s="77" t="s">
        <v>21</v>
      </c>
      <c r="H43" s="255">
        <f>(IF(ISTEXT('Rental Charges'!H47),"CHECK no charge",SUM('Rental Charges'!H47*$Q$8*'Volume Data'!H43)))</f>
        <v>0</v>
      </c>
      <c r="I43" s="255">
        <f>(IF(ISTEXT('Rental Charges'!I47),"CHECK no charge",SUM('Rental Charges'!I47*$Q$8*'Volume Data'!I43)))</f>
        <v>0</v>
      </c>
      <c r="J43" s="255">
        <f>(IF(ISTEXT('Rental Charges'!J47),"CHECK no charge",SUM('Rental Charges'!J47*$Q$8*'Volume Data'!J43)))</f>
        <v>0</v>
      </c>
      <c r="K43" s="255">
        <f>(IF(ISTEXT('Rental Charges'!K47),"CHECK no charge",SUM('Rental Charges'!K47*$Q$8*'Volume Data'!K43)))</f>
        <v>0</v>
      </c>
      <c r="L43" s="255">
        <f>(IF(ISTEXT('Rental Charges'!L47),"CHECK no charge",SUM('Rental Charges'!L47*$Q$8*'Volume Data'!L43)))</f>
        <v>0</v>
      </c>
      <c r="M43" s="255">
        <f>(IF(ISTEXT('Rental Charges'!M47),"CHECK no charge",SUM('Rental Charges'!M47*$Q$8*'Volume Data'!M43)))</f>
        <v>0</v>
      </c>
      <c r="N43" s="255">
        <f>(IF(ISTEXT('Rental Charges'!N47),"CHECK no charge",SUM('Rental Charges'!N47*$Q$8*'Volume Data'!N43)))</f>
        <v>0</v>
      </c>
    </row>
    <row r="44" spans="2:14" x14ac:dyDescent="0.35">
      <c r="B44" s="589"/>
      <c r="C44" s="598"/>
      <c r="D44" s="45" t="s">
        <v>26</v>
      </c>
      <c r="E44" s="12" t="s">
        <v>14</v>
      </c>
      <c r="F44" s="13" t="s">
        <v>27</v>
      </c>
      <c r="G44" s="78" t="s">
        <v>28</v>
      </c>
      <c r="H44" s="257">
        <f>(IF(ISTEXT('Rental Charges'!H48),"CHECK no charge",SUM('Rental Charges'!H48*$Q$8*'Volume Data'!H44)))</f>
        <v>0</v>
      </c>
      <c r="I44" s="257">
        <f>(IF(ISTEXT('Rental Charges'!I48),"CHECK no charge",SUM('Rental Charges'!I48*$Q$8*'Volume Data'!I44)))</f>
        <v>0</v>
      </c>
      <c r="J44" s="257">
        <f>(IF(ISTEXT('Rental Charges'!J48),"CHECK no charge",SUM('Rental Charges'!J48*$Q$8*'Volume Data'!J44)))</f>
        <v>0</v>
      </c>
      <c r="K44" s="257">
        <f>(IF(ISTEXT('Rental Charges'!K48),"CHECK no charge",SUM('Rental Charges'!K48*$Q$8*'Volume Data'!K44)))</f>
        <v>0</v>
      </c>
      <c r="L44" s="257">
        <f>(IF(ISTEXT('Rental Charges'!L48),"CHECK no charge",SUM('Rental Charges'!L48*$Q$8*'Volume Data'!L44)))</f>
        <v>0</v>
      </c>
      <c r="M44" s="257">
        <f>(IF(ISTEXT('Rental Charges'!M48),"CHECK no charge",SUM('Rental Charges'!M48*$Q$8*'Volume Data'!M44)))</f>
        <v>0</v>
      </c>
      <c r="N44" s="258">
        <f>(IF(ISTEXT('Rental Charges'!N48),"CHECK no charge",SUM('Rental Charges'!N48*$Q$8*'Volume Data'!N44)))</f>
        <v>0</v>
      </c>
    </row>
    <row r="45" spans="2:14" x14ac:dyDescent="0.35">
      <c r="B45" s="589"/>
      <c r="C45" s="598"/>
      <c r="D45" s="45" t="s">
        <v>45</v>
      </c>
      <c r="E45" s="12" t="s">
        <v>23</v>
      </c>
      <c r="F45" s="13" t="s">
        <v>48</v>
      </c>
      <c r="G45" s="78" t="s">
        <v>50</v>
      </c>
      <c r="H45" s="257">
        <f>(IF(ISTEXT('Rental Charges'!H49),"CHECK no charge",SUM('Rental Charges'!H49*$Q$8*'Volume Data'!H45)))</f>
        <v>0</v>
      </c>
      <c r="I45" s="257">
        <f>(IF(ISTEXT('Rental Charges'!I49),"CHECK no charge",SUM('Rental Charges'!I49*$Q$8*'Volume Data'!I45)))</f>
        <v>0</v>
      </c>
      <c r="J45" s="257">
        <f>(IF(ISTEXT('Rental Charges'!J49),"CHECK no charge",SUM('Rental Charges'!J49*$Q$8*'Volume Data'!J45)))</f>
        <v>0</v>
      </c>
      <c r="K45" s="257">
        <f>(IF(ISTEXT('Rental Charges'!K49),"CHECK no charge",SUM('Rental Charges'!K49*$Q$8*'Volume Data'!K45)))</f>
        <v>0</v>
      </c>
      <c r="L45" s="257">
        <f>(IF(ISTEXT('Rental Charges'!L49),"CHECK no charge",SUM('Rental Charges'!L49*$Q$8*'Volume Data'!L45)))</f>
        <v>0</v>
      </c>
      <c r="M45" s="257">
        <f>(IF(ISTEXT('Rental Charges'!M49),"CHECK no charge",SUM('Rental Charges'!M49*$Q$8*'Volume Data'!M45)))</f>
        <v>0</v>
      </c>
      <c r="N45" s="258">
        <f>(IF(ISTEXT('Rental Charges'!N49),"CHECK no charge",SUM('Rental Charges'!N49*$Q$8*'Volume Data'!N45)))</f>
        <v>0</v>
      </c>
    </row>
    <row r="46" spans="2:14" x14ac:dyDescent="0.35">
      <c r="B46" s="589"/>
      <c r="C46" s="598"/>
      <c r="D46" s="45" t="s">
        <v>52</v>
      </c>
      <c r="E46" s="12" t="s">
        <v>53</v>
      </c>
      <c r="F46" s="13" t="s">
        <v>54</v>
      </c>
      <c r="G46" s="78" t="s">
        <v>55</v>
      </c>
      <c r="H46" s="257">
        <f>(IF(ISTEXT('Rental Charges'!H50),"CHECK no charge",SUM('Rental Charges'!H50*$Q$8*'Volume Data'!H46)))</f>
        <v>0</v>
      </c>
      <c r="I46" s="257">
        <f>(IF(ISTEXT('Rental Charges'!I50),"CHECK no charge",SUM('Rental Charges'!I50*$Q$8*'Volume Data'!I46)))</f>
        <v>0</v>
      </c>
      <c r="J46" s="257">
        <f>(IF(ISTEXT('Rental Charges'!J50),"CHECK no charge",SUM('Rental Charges'!J50*$Q$8*'Volume Data'!J46)))</f>
        <v>0</v>
      </c>
      <c r="K46" s="257">
        <f>(IF(ISTEXT('Rental Charges'!K50),"CHECK no charge",SUM('Rental Charges'!K50*$Q$8*'Volume Data'!K46)))</f>
        <v>0</v>
      </c>
      <c r="L46" s="257">
        <f>(IF(ISTEXT('Rental Charges'!L50),"CHECK no charge",SUM('Rental Charges'!L50*$Q$8*'Volume Data'!L46)))</f>
        <v>0</v>
      </c>
      <c r="M46" s="257">
        <f>(IF(ISTEXT('Rental Charges'!M50),"CHECK no charge",SUM('Rental Charges'!M50*$Q$8*'Volume Data'!M46)))</f>
        <v>0</v>
      </c>
      <c r="N46" s="258">
        <f>(IF(ISTEXT('Rental Charges'!N50),"CHECK no charge",SUM('Rental Charges'!N50*$Q$8*'Volume Data'!N46)))</f>
        <v>0</v>
      </c>
    </row>
    <row r="47" spans="2:14" x14ac:dyDescent="0.35">
      <c r="B47" s="589"/>
      <c r="C47" s="598"/>
      <c r="D47" s="45" t="s">
        <v>56</v>
      </c>
      <c r="E47" s="12" t="s">
        <v>57</v>
      </c>
      <c r="F47" s="13" t="s">
        <v>58</v>
      </c>
      <c r="G47" s="78" t="s">
        <v>59</v>
      </c>
      <c r="H47" s="257">
        <f>(IF(ISTEXT('Rental Charges'!H51),"CHECK no charge",SUM('Rental Charges'!H51*$Q$8*'Volume Data'!H47)))</f>
        <v>0</v>
      </c>
      <c r="I47" s="257">
        <f>(IF(ISTEXT('Rental Charges'!I51),"CHECK no charge",SUM('Rental Charges'!I51*$Q$8*'Volume Data'!I47)))</f>
        <v>0</v>
      </c>
      <c r="J47" s="257">
        <f>(IF(ISTEXT('Rental Charges'!J51),"CHECK no charge",SUM('Rental Charges'!J51*$Q$8*'Volume Data'!J47)))</f>
        <v>0</v>
      </c>
      <c r="K47" s="257">
        <f>(IF(ISTEXT('Rental Charges'!K51),"CHECK no charge",SUM('Rental Charges'!K51*$Q$8*'Volume Data'!K47)))</f>
        <v>0</v>
      </c>
      <c r="L47" s="257">
        <f>(IF(ISTEXT('Rental Charges'!L51),"CHECK no charge",SUM('Rental Charges'!L51*$Q$8*'Volume Data'!L47)))</f>
        <v>0</v>
      </c>
      <c r="M47" s="257">
        <f>(IF(ISTEXT('Rental Charges'!M51),"CHECK no charge",SUM('Rental Charges'!M51*$Q$8*'Volume Data'!M47)))</f>
        <v>0</v>
      </c>
      <c r="N47" s="258">
        <f>(IF(ISTEXT('Rental Charges'!N51),"CHECK no charge",SUM('Rental Charges'!N51*$Q$8*'Volume Data'!N47)))</f>
        <v>0</v>
      </c>
    </row>
    <row r="48" spans="2:14" x14ac:dyDescent="0.35">
      <c r="B48" s="589"/>
      <c r="C48" s="598"/>
      <c r="D48" s="45" t="s">
        <v>60</v>
      </c>
      <c r="E48" s="12" t="s">
        <v>34</v>
      </c>
      <c r="F48" s="13" t="s">
        <v>61</v>
      </c>
      <c r="G48" s="78" t="s">
        <v>62</v>
      </c>
      <c r="H48" s="257">
        <f>(IF(ISTEXT('Rental Charges'!H52),"CHECK no charge",SUM('Rental Charges'!H52*$Q$8*'Volume Data'!H48)))</f>
        <v>0</v>
      </c>
      <c r="I48" s="257">
        <f>(IF(ISTEXT('Rental Charges'!I52),"CHECK no charge",SUM('Rental Charges'!I52*$Q$8*'Volume Data'!I48)))</f>
        <v>0</v>
      </c>
      <c r="J48" s="257">
        <f>(IF(ISTEXT('Rental Charges'!J52),"CHECK no charge",SUM('Rental Charges'!J52*$Q$8*'Volume Data'!J48)))</f>
        <v>0</v>
      </c>
      <c r="K48" s="257">
        <f>(IF(ISTEXT('Rental Charges'!K52),"CHECK no charge",SUM('Rental Charges'!K52*$Q$8*'Volume Data'!K48)))</f>
        <v>0</v>
      </c>
      <c r="L48" s="257">
        <f>(IF(ISTEXT('Rental Charges'!L52),"CHECK no charge",SUM('Rental Charges'!L52*$Q$8*'Volume Data'!L48)))</f>
        <v>0</v>
      </c>
      <c r="M48" s="257">
        <f>(IF(ISTEXT('Rental Charges'!M52),"CHECK no charge",SUM('Rental Charges'!M52*$Q$8*'Volume Data'!M48)))</f>
        <v>0</v>
      </c>
      <c r="N48" s="258">
        <f>(IF(ISTEXT('Rental Charges'!N52),"CHECK no charge",SUM('Rental Charges'!N52*$Q$8*'Volume Data'!N48)))</f>
        <v>0</v>
      </c>
    </row>
    <row r="49" spans="2:14" x14ac:dyDescent="0.35">
      <c r="B49" s="589"/>
      <c r="C49" s="598"/>
      <c r="D49" s="45" t="s">
        <v>63</v>
      </c>
      <c r="E49" s="12" t="s">
        <v>38</v>
      </c>
      <c r="F49" s="13" t="s">
        <v>64</v>
      </c>
      <c r="G49" s="78" t="s">
        <v>65</v>
      </c>
      <c r="H49" s="257">
        <f>(IF(ISTEXT('Rental Charges'!H53),"CHECK no charge",SUM('Rental Charges'!H53*$Q$8*'Volume Data'!H49)))</f>
        <v>0</v>
      </c>
      <c r="I49" s="257">
        <f>(IF(ISTEXT('Rental Charges'!I53),"CHECK no charge",SUM('Rental Charges'!I53*$Q$8*'Volume Data'!I49)))</f>
        <v>0</v>
      </c>
      <c r="J49" s="257">
        <f>(IF(ISTEXT('Rental Charges'!J53),"CHECK no charge",SUM('Rental Charges'!J53*$Q$8*'Volume Data'!J49)))</f>
        <v>0</v>
      </c>
      <c r="K49" s="257">
        <f>(IF(ISTEXT('Rental Charges'!K53),"CHECK no charge",SUM('Rental Charges'!K53*$Q$8*'Volume Data'!K49)))</f>
        <v>0</v>
      </c>
      <c r="L49" s="257">
        <f>(IF(ISTEXT('Rental Charges'!L53),"CHECK no charge",SUM('Rental Charges'!L53*$Q$8*'Volume Data'!L49)))</f>
        <v>0</v>
      </c>
      <c r="M49" s="257">
        <f>(IF(ISTEXT('Rental Charges'!M53),"CHECK no charge",SUM('Rental Charges'!M53*$Q$8*'Volume Data'!M49)))</f>
        <v>0</v>
      </c>
      <c r="N49" s="258">
        <f>(IF(ISTEXT('Rental Charges'!N53),"CHECK no charge",SUM('Rental Charges'!N53*$Q$8*'Volume Data'!N49)))</f>
        <v>0</v>
      </c>
    </row>
    <row r="50" spans="2:14" x14ac:dyDescent="0.35">
      <c r="B50" s="589"/>
      <c r="C50" s="598"/>
      <c r="D50" s="29" t="s">
        <v>66</v>
      </c>
      <c r="E50" s="46" t="s">
        <v>42</v>
      </c>
      <c r="F50" s="47" t="s">
        <v>76</v>
      </c>
      <c r="G50" s="80" t="s">
        <v>77</v>
      </c>
      <c r="H50" s="257">
        <f>(IF(ISTEXT('Rental Charges'!H54),"CHECK no charge",SUM('Rental Charges'!H54*$Q$8*'Volume Data'!H50)))</f>
        <v>0</v>
      </c>
      <c r="I50" s="257">
        <f>(IF(ISTEXT('Rental Charges'!I54),"CHECK no charge",SUM('Rental Charges'!I54*$Q$8*'Volume Data'!I50)))</f>
        <v>0</v>
      </c>
      <c r="J50" s="257">
        <f>(IF(ISTEXT('Rental Charges'!J54),"CHECK no charge",SUM('Rental Charges'!J54*$Q$8*'Volume Data'!J50)))</f>
        <v>0</v>
      </c>
      <c r="K50" s="257">
        <f>(IF(ISTEXT('Rental Charges'!K54),"CHECK no charge",SUM('Rental Charges'!K54*$Q$8*'Volume Data'!K50)))</f>
        <v>0</v>
      </c>
      <c r="L50" s="257">
        <f>(IF(ISTEXT('Rental Charges'!L54),"CHECK no charge",SUM('Rental Charges'!L54*$Q$8*'Volume Data'!L50)))</f>
        <v>0</v>
      </c>
      <c r="M50" s="257">
        <f>(IF(ISTEXT('Rental Charges'!M54),"CHECK no charge",SUM('Rental Charges'!M54*$Q$8*'Volume Data'!M50)))</f>
        <v>0</v>
      </c>
      <c r="N50" s="258">
        <f>(IF(ISTEXT('Rental Charges'!N54),"CHECK no charge",SUM('Rental Charges'!N54*$Q$8*'Volume Data'!N50)))</f>
        <v>0</v>
      </c>
    </row>
    <row r="51" spans="2:14" ht="15" thickBot="1" x14ac:dyDescent="0.4">
      <c r="B51" s="589"/>
      <c r="C51" s="574"/>
      <c r="D51" s="32" t="s">
        <v>88</v>
      </c>
      <c r="E51" s="48" t="s">
        <v>47</v>
      </c>
      <c r="F51" s="49" t="s">
        <v>92</v>
      </c>
      <c r="G51" s="81" t="s">
        <v>93</v>
      </c>
      <c r="H51" s="257">
        <f>(IF(ISTEXT('Rental Charges'!H55),"CHECK no charge",SUM('Rental Charges'!H55*$Q$8*'Volume Data'!H51)))</f>
        <v>0</v>
      </c>
      <c r="I51" s="257">
        <f>(IF(ISTEXT('Rental Charges'!I55),"CHECK no charge",SUM('Rental Charges'!I55*$Q$8*'Volume Data'!I51)))</f>
        <v>0</v>
      </c>
      <c r="J51" s="257">
        <f>(IF(ISTEXT('Rental Charges'!J55),"CHECK no charge",SUM('Rental Charges'!J55*$Q$8*'Volume Data'!J51)))</f>
        <v>0</v>
      </c>
      <c r="K51" s="257">
        <f>(IF(ISTEXT('Rental Charges'!K55),"CHECK no charge",SUM('Rental Charges'!K55*$Q$8*'Volume Data'!K51)))</f>
        <v>0</v>
      </c>
      <c r="L51" s="257">
        <f>(IF(ISTEXT('Rental Charges'!L55),"CHECK no charge",SUM('Rental Charges'!L55*$Q$8*'Volume Data'!L51)))</f>
        <v>0</v>
      </c>
      <c r="M51" s="257">
        <f>(IF(ISTEXT('Rental Charges'!M55),"CHECK no charge",SUM('Rental Charges'!M55*$Q$8*'Volume Data'!M51)))</f>
        <v>0</v>
      </c>
      <c r="N51" s="258">
        <f>(IF(ISTEXT('Rental Charges'!N55),"CHECK no charge",SUM('Rental Charges'!N55*$Q$8*'Volume Data'!N51)))</f>
        <v>0</v>
      </c>
    </row>
    <row r="52" spans="2:14" x14ac:dyDescent="0.35">
      <c r="B52" s="589"/>
      <c r="C52" s="599" t="s">
        <v>12</v>
      </c>
      <c r="D52" s="50" t="s">
        <v>13</v>
      </c>
      <c r="E52" s="11" t="s">
        <v>14</v>
      </c>
      <c r="F52" s="51" t="s">
        <v>15</v>
      </c>
      <c r="G52" s="82" t="s">
        <v>105</v>
      </c>
      <c r="H52" s="257">
        <f>(IF(ISTEXT('Rental Charges'!H56),"CHECK no charge",SUM('Rental Charges'!H56*$Q$8*'Volume Data'!H52)))</f>
        <v>0</v>
      </c>
      <c r="I52" s="257">
        <f>(IF(ISTEXT('Rental Charges'!I56),"CHECK no charge",SUM('Rental Charges'!I56*$Q$8*'Volume Data'!I52)))</f>
        <v>0</v>
      </c>
      <c r="J52" s="257">
        <f>(IF(ISTEXT('Rental Charges'!J56),"CHECK no charge",SUM('Rental Charges'!J56*$Q$8*'Volume Data'!J52)))</f>
        <v>0</v>
      </c>
      <c r="K52" s="257">
        <f>(IF(ISTEXT('Rental Charges'!K56),"CHECK no charge",SUM('Rental Charges'!K56*$Q$8*'Volume Data'!K52)))</f>
        <v>0</v>
      </c>
      <c r="L52" s="257">
        <f>(IF(ISTEXT('Rental Charges'!L56),"CHECK no charge",SUM('Rental Charges'!L56*$Q$8*'Volume Data'!L52)))</f>
        <v>0</v>
      </c>
      <c r="M52" s="257">
        <f>(IF(ISTEXT('Rental Charges'!M56),"CHECK no charge",SUM('Rental Charges'!M56*$Q$8*'Volume Data'!M52)))</f>
        <v>0</v>
      </c>
      <c r="N52" s="258">
        <f>(IF(ISTEXT('Rental Charges'!N56),"CHECK no charge",SUM('Rental Charges'!N56*$Q$8*'Volume Data'!N52)))</f>
        <v>0</v>
      </c>
    </row>
    <row r="53" spans="2:14" x14ac:dyDescent="0.35">
      <c r="B53" s="589"/>
      <c r="C53" s="599"/>
      <c r="D53" s="45" t="s">
        <v>22</v>
      </c>
      <c r="E53" s="12" t="s">
        <v>23</v>
      </c>
      <c r="F53" s="13" t="s">
        <v>106</v>
      </c>
      <c r="G53" s="78" t="s">
        <v>107</v>
      </c>
      <c r="H53" s="257">
        <f>(IF(ISTEXT('Rental Charges'!H57),"CHECK no charge",SUM('Rental Charges'!H57*$Q$8*'Volume Data'!H53)))</f>
        <v>0</v>
      </c>
      <c r="I53" s="257">
        <f>(IF(ISTEXT('Rental Charges'!I57),"CHECK no charge",SUM('Rental Charges'!I57*$Q$8*'Volume Data'!I53)))</f>
        <v>0</v>
      </c>
      <c r="J53" s="257">
        <f>(IF(ISTEXT('Rental Charges'!J57),"CHECK no charge",SUM('Rental Charges'!J57*$Q$8*'Volume Data'!J53)))</f>
        <v>0</v>
      </c>
      <c r="K53" s="257">
        <f>(IF(ISTEXT('Rental Charges'!K57),"CHECK no charge",SUM('Rental Charges'!K57*$Q$8*'Volume Data'!K53)))</f>
        <v>0</v>
      </c>
      <c r="L53" s="257">
        <f>(IF(ISTEXT('Rental Charges'!L57),"CHECK no charge",SUM('Rental Charges'!L57*$Q$8*'Volume Data'!L53)))</f>
        <v>0</v>
      </c>
      <c r="M53" s="257">
        <f>(IF(ISTEXT('Rental Charges'!M57),"CHECK no charge",SUM('Rental Charges'!M57*$Q$8*'Volume Data'!M53)))</f>
        <v>0</v>
      </c>
      <c r="N53" s="258">
        <f>(IF(ISTEXT('Rental Charges'!N57),"CHECK no charge",SUM('Rental Charges'!N57*$Q$8*'Volume Data'!N53)))</f>
        <v>0</v>
      </c>
    </row>
    <row r="54" spans="2:14" x14ac:dyDescent="0.35">
      <c r="B54" s="589"/>
      <c r="C54" s="599"/>
      <c r="D54" s="45" t="s">
        <v>29</v>
      </c>
      <c r="E54" s="12" t="s">
        <v>57</v>
      </c>
      <c r="F54" s="13" t="s">
        <v>108</v>
      </c>
      <c r="G54" s="78" t="s">
        <v>109</v>
      </c>
      <c r="H54" s="257">
        <f>(IF(ISTEXT('Rental Charges'!H58),"CHECK no charge",SUM('Rental Charges'!H58*$Q$8*'Volume Data'!H54)))</f>
        <v>0</v>
      </c>
      <c r="I54" s="257">
        <f>(IF(ISTEXT('Rental Charges'!I58),"CHECK no charge",SUM('Rental Charges'!I58*$Q$8*'Volume Data'!I54)))</f>
        <v>0</v>
      </c>
      <c r="J54" s="257">
        <f>(IF(ISTEXT('Rental Charges'!J58),"CHECK no charge",SUM('Rental Charges'!J58*$Q$8*'Volume Data'!J54)))</f>
        <v>0</v>
      </c>
      <c r="K54" s="257">
        <f>(IF(ISTEXT('Rental Charges'!K58),"CHECK no charge",SUM('Rental Charges'!K58*$Q$8*'Volume Data'!K54)))</f>
        <v>0</v>
      </c>
      <c r="L54" s="257">
        <f>(IF(ISTEXT('Rental Charges'!L58),"CHECK no charge",SUM('Rental Charges'!L58*$Q$8*'Volume Data'!L54)))</f>
        <v>0</v>
      </c>
      <c r="M54" s="257">
        <f>(IF(ISTEXT('Rental Charges'!M58),"CHECK no charge",SUM('Rental Charges'!M58*$Q$8*'Volume Data'!M54)))</f>
        <v>0</v>
      </c>
      <c r="N54" s="258">
        <f>(IF(ISTEXT('Rental Charges'!N58),"CHECK no charge",SUM('Rental Charges'!N58*$Q$8*'Volume Data'!N54)))</f>
        <v>0</v>
      </c>
    </row>
    <row r="55" spans="2:14" x14ac:dyDescent="0.35">
      <c r="B55" s="589"/>
      <c r="C55" s="599"/>
      <c r="D55" s="45" t="s">
        <v>33</v>
      </c>
      <c r="E55" s="12" t="s">
        <v>34</v>
      </c>
      <c r="F55" s="13" t="s">
        <v>111</v>
      </c>
      <c r="G55" s="78" t="s">
        <v>62</v>
      </c>
      <c r="H55" s="257">
        <f>(IF(ISTEXT('Rental Charges'!H59),"CHECK no charge",SUM('Rental Charges'!H59*$Q$8*'Volume Data'!H55)))</f>
        <v>0</v>
      </c>
      <c r="I55" s="257">
        <f>(IF(ISTEXT('Rental Charges'!I59),"CHECK no charge",SUM('Rental Charges'!I59*$Q$8*'Volume Data'!I55)))</f>
        <v>0</v>
      </c>
      <c r="J55" s="257">
        <f>(IF(ISTEXT('Rental Charges'!J59),"CHECK no charge",SUM('Rental Charges'!J59*$Q$8*'Volume Data'!J55)))</f>
        <v>0</v>
      </c>
      <c r="K55" s="257">
        <f>(IF(ISTEXT('Rental Charges'!K59),"CHECK no charge",SUM('Rental Charges'!K59*$Q$8*'Volume Data'!K55)))</f>
        <v>0</v>
      </c>
      <c r="L55" s="257">
        <f>(IF(ISTEXT('Rental Charges'!L59),"CHECK no charge",SUM('Rental Charges'!L59*$Q$8*'Volume Data'!L55)))</f>
        <v>0</v>
      </c>
      <c r="M55" s="257">
        <f>(IF(ISTEXT('Rental Charges'!M59),"CHECK no charge",SUM('Rental Charges'!M59*$Q$8*'Volume Data'!M55)))</f>
        <v>0</v>
      </c>
      <c r="N55" s="258">
        <f>(IF(ISTEXT('Rental Charges'!N59),"CHECK no charge",SUM('Rental Charges'!N59*$Q$8*'Volume Data'!N55)))</f>
        <v>0</v>
      </c>
    </row>
    <row r="56" spans="2:14" x14ac:dyDescent="0.35">
      <c r="B56" s="589"/>
      <c r="C56" s="599"/>
      <c r="D56" s="45" t="s">
        <v>37</v>
      </c>
      <c r="E56" s="12" t="s">
        <v>38</v>
      </c>
      <c r="F56" s="13" t="s">
        <v>115</v>
      </c>
      <c r="G56" s="78" t="s">
        <v>65</v>
      </c>
      <c r="H56" s="257">
        <f>(IF(ISTEXT('Rental Charges'!H60),"CHECK no charge",SUM('Rental Charges'!H60*$Q$8*'Volume Data'!H56)))</f>
        <v>0</v>
      </c>
      <c r="I56" s="257">
        <f>(IF(ISTEXT('Rental Charges'!I60),"CHECK no charge",SUM('Rental Charges'!I60*$Q$8*'Volume Data'!I56)))</f>
        <v>0</v>
      </c>
      <c r="J56" s="257">
        <f>(IF(ISTEXT('Rental Charges'!J60),"CHECK no charge",SUM('Rental Charges'!J60*$Q$8*'Volume Data'!J56)))</f>
        <v>0</v>
      </c>
      <c r="K56" s="257">
        <f>(IF(ISTEXT('Rental Charges'!K60),"CHECK no charge",SUM('Rental Charges'!K60*$Q$8*'Volume Data'!K56)))</f>
        <v>0</v>
      </c>
      <c r="L56" s="257">
        <f>(IF(ISTEXT('Rental Charges'!L60),"CHECK no charge",SUM('Rental Charges'!L60*$Q$8*'Volume Data'!L56)))</f>
        <v>0</v>
      </c>
      <c r="M56" s="257">
        <f>(IF(ISTEXT('Rental Charges'!M60),"CHECK no charge",SUM('Rental Charges'!M60*$Q$8*'Volume Data'!M56)))</f>
        <v>0</v>
      </c>
      <c r="N56" s="258">
        <f>(IF(ISTEXT('Rental Charges'!N60),"CHECK no charge",SUM('Rental Charges'!N60*$Q$8*'Volume Data'!N56)))</f>
        <v>0</v>
      </c>
    </row>
    <row r="57" spans="2:14" x14ac:dyDescent="0.35">
      <c r="B57" s="589"/>
      <c r="C57" s="599"/>
      <c r="D57" s="45" t="s">
        <v>41</v>
      </c>
      <c r="E57" s="12" t="s">
        <v>42</v>
      </c>
      <c r="F57" s="13" t="s">
        <v>117</v>
      </c>
      <c r="G57" s="78" t="s">
        <v>77</v>
      </c>
      <c r="H57" s="257">
        <f>(IF(ISTEXT('Rental Charges'!H61),"CHECK no charge",SUM('Rental Charges'!H61*$Q$8*'Volume Data'!H57)))</f>
        <v>0</v>
      </c>
      <c r="I57" s="257">
        <f>(IF(ISTEXT('Rental Charges'!I61),"CHECK no charge",SUM('Rental Charges'!I61*$Q$8*'Volume Data'!I57)))</f>
        <v>0</v>
      </c>
      <c r="J57" s="257">
        <f>(IF(ISTEXT('Rental Charges'!J61),"CHECK no charge",SUM('Rental Charges'!J61*$Q$8*'Volume Data'!J57)))</f>
        <v>0</v>
      </c>
      <c r="K57" s="257">
        <f>(IF(ISTEXT('Rental Charges'!K61),"CHECK no charge",SUM('Rental Charges'!K61*$Q$8*'Volume Data'!K57)))</f>
        <v>0</v>
      </c>
      <c r="L57" s="257">
        <f>(IF(ISTEXT('Rental Charges'!L61),"CHECK no charge",SUM('Rental Charges'!L61*$Q$8*'Volume Data'!L57)))</f>
        <v>0</v>
      </c>
      <c r="M57" s="257">
        <f>(IF(ISTEXT('Rental Charges'!M61),"CHECK no charge",SUM('Rental Charges'!M61*$Q$8*'Volume Data'!M57)))</f>
        <v>0</v>
      </c>
      <c r="N57" s="258">
        <f>(IF(ISTEXT('Rental Charges'!N61),"CHECK no charge",SUM('Rental Charges'!N61*$Q$8*'Volume Data'!N57)))</f>
        <v>0</v>
      </c>
    </row>
    <row r="58" spans="2:14" ht="15" thickBot="1" x14ac:dyDescent="0.4">
      <c r="B58" s="589"/>
      <c r="C58" s="600"/>
      <c r="D58" s="29" t="s">
        <v>46</v>
      </c>
      <c r="E58" s="46" t="s">
        <v>47</v>
      </c>
      <c r="F58" s="47" t="s">
        <v>121</v>
      </c>
      <c r="G58" s="80" t="s">
        <v>93</v>
      </c>
      <c r="H58" s="257">
        <f>(IF(ISTEXT('Rental Charges'!H62),"CHECK no charge",SUM('Rental Charges'!H62*$Q$8*'Volume Data'!H58)))</f>
        <v>0</v>
      </c>
      <c r="I58" s="257">
        <f>(IF(ISTEXT('Rental Charges'!I62),"CHECK no charge",SUM('Rental Charges'!I62*$Q$8*'Volume Data'!I58)))</f>
        <v>0</v>
      </c>
      <c r="J58" s="257">
        <f>(IF(ISTEXT('Rental Charges'!J62),"CHECK no charge",SUM('Rental Charges'!J62*$Q$8*'Volume Data'!J58)))</f>
        <v>0</v>
      </c>
      <c r="K58" s="257">
        <f>(IF(ISTEXT('Rental Charges'!K62),"CHECK no charge",SUM('Rental Charges'!K62*$Q$8*'Volume Data'!K58)))</f>
        <v>0</v>
      </c>
      <c r="L58" s="257">
        <f>(IF(ISTEXT('Rental Charges'!L62),"CHECK no charge",SUM('Rental Charges'!L62*$Q$8*'Volume Data'!L58)))</f>
        <v>0</v>
      </c>
      <c r="M58" s="257">
        <f>(IF(ISTEXT('Rental Charges'!M62),"CHECK no charge",SUM('Rental Charges'!M62*$Q$8*'Volume Data'!M58)))</f>
        <v>0</v>
      </c>
      <c r="N58" s="258">
        <f>(IF(ISTEXT('Rental Charges'!N62),"CHECK no charge",SUM('Rental Charges'!N62*$Q$8*'Volume Data'!N58)))</f>
        <v>0</v>
      </c>
    </row>
    <row r="59" spans="2:14" x14ac:dyDescent="0.35">
      <c r="B59" s="589"/>
      <c r="C59" s="601" t="s">
        <v>124</v>
      </c>
      <c r="D59" s="53" t="s">
        <v>125</v>
      </c>
      <c r="E59" s="54" t="s">
        <v>23</v>
      </c>
      <c r="F59" s="55" t="s">
        <v>126</v>
      </c>
      <c r="G59" s="83" t="s">
        <v>128</v>
      </c>
      <c r="H59" s="257">
        <f>(IF(ISTEXT('Rental Charges'!H63),"CHECK no charge",SUM('Rental Charges'!H63*$Q$8*'Volume Data'!H59)))</f>
        <v>0</v>
      </c>
      <c r="I59" s="257">
        <f>(IF(ISTEXT('Rental Charges'!I63),"CHECK no charge",SUM('Rental Charges'!I63*$Q$8*'Volume Data'!I59)))</f>
        <v>0</v>
      </c>
      <c r="J59" s="257">
        <f>(IF(ISTEXT('Rental Charges'!J63),"CHECK no charge",SUM('Rental Charges'!J63*$Q$8*'Volume Data'!J59)))</f>
        <v>0</v>
      </c>
      <c r="K59" s="257">
        <f>(IF(ISTEXT('Rental Charges'!K63),"CHECK no charge",SUM('Rental Charges'!K63*$Q$8*'Volume Data'!K59)))</f>
        <v>0</v>
      </c>
      <c r="L59" s="257">
        <f>(IF(ISTEXT('Rental Charges'!L63),"CHECK no charge",SUM('Rental Charges'!L63*$Q$8*'Volume Data'!L59)))</f>
        <v>0</v>
      </c>
      <c r="M59" s="257">
        <f>(IF(ISTEXT('Rental Charges'!M63),"CHECK no charge",SUM('Rental Charges'!M63*$Q$8*'Volume Data'!M59)))</f>
        <v>0</v>
      </c>
      <c r="N59" s="258">
        <f>(IF(ISTEXT('Rental Charges'!N63),"CHECK no charge",SUM('Rental Charges'!N63*$Q$8*'Volume Data'!N59)))</f>
        <v>0</v>
      </c>
    </row>
    <row r="60" spans="2:14" ht="15" thickBot="1" x14ac:dyDescent="0.4">
      <c r="B60" s="589"/>
      <c r="C60" s="602"/>
      <c r="D60" s="27" t="s">
        <v>129</v>
      </c>
      <c r="E60" s="56" t="s">
        <v>57</v>
      </c>
      <c r="F60" s="57" t="s">
        <v>130</v>
      </c>
      <c r="G60" s="84" t="s">
        <v>109</v>
      </c>
      <c r="H60" s="257">
        <f>(IF(ISTEXT('Rental Charges'!H64),"CHECK no charge",SUM('Rental Charges'!H64*$Q$8*'Volume Data'!H60)))</f>
        <v>0</v>
      </c>
      <c r="I60" s="257">
        <f>(IF(ISTEXT('Rental Charges'!I64),"CHECK no charge",SUM('Rental Charges'!I64*$Q$8*'Volume Data'!I60)))</f>
        <v>0</v>
      </c>
      <c r="J60" s="257">
        <f>(IF(ISTEXT('Rental Charges'!J64),"CHECK no charge",SUM('Rental Charges'!J64*$Q$8*'Volume Data'!J60)))</f>
        <v>0</v>
      </c>
      <c r="K60" s="257">
        <f>(IF(ISTEXT('Rental Charges'!K64),"CHECK no charge",SUM('Rental Charges'!K64*$Q$8*'Volume Data'!K60)))</f>
        <v>0</v>
      </c>
      <c r="L60" s="257">
        <f>(IF(ISTEXT('Rental Charges'!L64),"CHECK no charge",SUM('Rental Charges'!L64*$Q$8*'Volume Data'!L60)))</f>
        <v>0</v>
      </c>
      <c r="M60" s="257">
        <f>(IF(ISTEXT('Rental Charges'!M64),"CHECK no charge",SUM('Rental Charges'!M64*$Q$8*'Volume Data'!M60)))</f>
        <v>0</v>
      </c>
      <c r="N60" s="258">
        <f>(IF(ISTEXT('Rental Charges'!N64),"CHECK no charge",SUM('Rental Charges'!N64*$Q$8*'Volume Data'!N60)))</f>
        <v>0</v>
      </c>
    </row>
    <row r="61" spans="2:14" x14ac:dyDescent="0.35">
      <c r="B61" s="589"/>
      <c r="C61" s="601" t="s">
        <v>131</v>
      </c>
      <c r="D61" s="50" t="s">
        <v>72</v>
      </c>
      <c r="E61" s="11" t="s">
        <v>132</v>
      </c>
      <c r="F61" s="60" t="s">
        <v>133</v>
      </c>
      <c r="G61" s="82" t="s">
        <v>134</v>
      </c>
      <c r="H61" s="257">
        <f>(IF(ISTEXT('Rental Charges'!H65),"CHECK no charge",SUM('Rental Charges'!H65*$Q$8*'Volume Data'!H61)))</f>
        <v>0</v>
      </c>
      <c r="I61" s="257">
        <f>(IF(ISTEXT('Rental Charges'!I65),"CHECK no charge",SUM('Rental Charges'!I65*$Q$8*'Volume Data'!I61)))</f>
        <v>0</v>
      </c>
      <c r="J61" s="257">
        <f>(IF(ISTEXT('Rental Charges'!J65),"CHECK no charge",SUM('Rental Charges'!J65*$Q$8*'Volume Data'!J61)))</f>
        <v>0</v>
      </c>
      <c r="K61" s="257">
        <f>(IF(ISTEXT('Rental Charges'!K65),"CHECK no charge",SUM('Rental Charges'!K65*$Q$8*'Volume Data'!K61)))</f>
        <v>0</v>
      </c>
      <c r="L61" s="257">
        <f>(IF(ISTEXT('Rental Charges'!L65),"CHECK no charge",SUM('Rental Charges'!L65*$Q$8*'Volume Data'!L61)))</f>
        <v>0</v>
      </c>
      <c r="M61" s="257">
        <f>(IF(ISTEXT('Rental Charges'!M65),"CHECK no charge",SUM('Rental Charges'!M65*$Q$8*'Volume Data'!M61)))</f>
        <v>0</v>
      </c>
      <c r="N61" s="258">
        <f>(IF(ISTEXT('Rental Charges'!N65),"CHECK no charge",SUM('Rental Charges'!N65*$Q$8*'Volume Data'!N61)))</f>
        <v>0</v>
      </c>
    </row>
    <row r="62" spans="2:14" ht="15" thickBot="1" x14ac:dyDescent="0.4">
      <c r="B62" s="589"/>
      <c r="C62" s="602"/>
      <c r="D62" s="27" t="s">
        <v>78</v>
      </c>
      <c r="E62" s="56" t="s">
        <v>135</v>
      </c>
      <c r="F62" s="61" t="s">
        <v>80</v>
      </c>
      <c r="G62" s="84" t="s">
        <v>136</v>
      </c>
      <c r="H62" s="257">
        <f>(IF(ISTEXT('Rental Charges'!H66),"CHECK no charge",SUM('Rental Charges'!H66*$Q$8*'Volume Data'!H62)))</f>
        <v>0</v>
      </c>
      <c r="I62" s="257">
        <f>(IF(ISTEXT('Rental Charges'!I66),"CHECK no charge",SUM('Rental Charges'!I66*$Q$8*'Volume Data'!I62)))</f>
        <v>0</v>
      </c>
      <c r="J62" s="257">
        <f>(IF(ISTEXT('Rental Charges'!J66),"CHECK no charge",SUM('Rental Charges'!J66*$Q$8*'Volume Data'!J62)))</f>
        <v>0</v>
      </c>
      <c r="K62" s="257">
        <f>(IF(ISTEXT('Rental Charges'!K66),"CHECK no charge",SUM('Rental Charges'!K66*$Q$8*'Volume Data'!K62)))</f>
        <v>0</v>
      </c>
      <c r="L62" s="257">
        <f>(IF(ISTEXT('Rental Charges'!L66),"CHECK no charge",SUM('Rental Charges'!L66*$Q$8*'Volume Data'!L62)))</f>
        <v>0</v>
      </c>
      <c r="M62" s="257">
        <f>(IF(ISTEXT('Rental Charges'!M66),"CHECK no charge",SUM('Rental Charges'!M66*$Q$8*'Volume Data'!M62)))</f>
        <v>0</v>
      </c>
      <c r="N62" s="258">
        <f>(IF(ISTEXT('Rental Charges'!N66),"CHECK no charge",SUM('Rental Charges'!N66*$Q$8*'Volume Data'!N62)))</f>
        <v>0</v>
      </c>
    </row>
    <row r="63" spans="2:14" x14ac:dyDescent="0.35">
      <c r="B63" s="589"/>
      <c r="C63" s="578" t="s">
        <v>137</v>
      </c>
      <c r="D63" s="25" t="s">
        <v>138</v>
      </c>
      <c r="E63" s="14" t="s">
        <v>139</v>
      </c>
      <c r="F63" s="15" t="s">
        <v>140</v>
      </c>
      <c r="G63" s="79" t="s">
        <v>141</v>
      </c>
      <c r="H63" s="257">
        <f>(IF(ISTEXT('Rental Charges'!H67),"CHECK no charge",SUM('Rental Charges'!H67*$Q$8*'Volume Data'!H63)))</f>
        <v>0</v>
      </c>
      <c r="I63" s="257">
        <f>(IF(ISTEXT('Rental Charges'!I67),"CHECK no charge",SUM('Rental Charges'!I67*$Q$8*'Volume Data'!I63)))</f>
        <v>0</v>
      </c>
      <c r="J63" s="257">
        <f>(IF(ISTEXT('Rental Charges'!J67),"CHECK no charge",SUM('Rental Charges'!J67*$Q$8*'Volume Data'!J63)))</f>
        <v>0</v>
      </c>
      <c r="K63" s="257">
        <f>(IF(ISTEXT('Rental Charges'!K67),"CHECK no charge",SUM('Rental Charges'!K67*$Q$8*'Volume Data'!K63)))</f>
        <v>0</v>
      </c>
      <c r="L63" s="257">
        <f>(IF(ISTEXT('Rental Charges'!L67),"CHECK no charge",SUM('Rental Charges'!L67*$Q$8*'Volume Data'!L63)))</f>
        <v>0</v>
      </c>
      <c r="M63" s="257">
        <f>(IF(ISTEXT('Rental Charges'!M67),"CHECK no charge",SUM('Rental Charges'!M67*$Q$8*'Volume Data'!M63)))</f>
        <v>0</v>
      </c>
      <c r="N63" s="258">
        <f>(IF(ISTEXT('Rental Charges'!N67),"CHECK no charge",SUM('Rental Charges'!N67*$Q$8*'Volume Data'!N63)))</f>
        <v>0</v>
      </c>
    </row>
    <row r="64" spans="2:14" ht="15" thickBot="1" x14ac:dyDescent="0.4">
      <c r="B64" s="589"/>
      <c r="C64" s="579"/>
      <c r="D64" s="29" t="s">
        <v>142</v>
      </c>
      <c r="E64" s="46" t="s">
        <v>143</v>
      </c>
      <c r="F64" s="62" t="s">
        <v>144</v>
      </c>
      <c r="G64" s="80" t="s">
        <v>145</v>
      </c>
      <c r="H64" s="257">
        <f>(IF(ISTEXT('Rental Charges'!H68),"CHECK no charge",SUM('Rental Charges'!H68*$Q$8*'Volume Data'!H64)))</f>
        <v>0</v>
      </c>
      <c r="I64" s="257">
        <f>(IF(ISTEXT('Rental Charges'!I68),"CHECK no charge",SUM('Rental Charges'!I68*$Q$8*'Volume Data'!I64)))</f>
        <v>0</v>
      </c>
      <c r="J64" s="257">
        <f>(IF(ISTEXT('Rental Charges'!J68),"CHECK no charge",SUM('Rental Charges'!J68*$Q$8*'Volume Data'!J64)))</f>
        <v>0</v>
      </c>
      <c r="K64" s="257">
        <f>(IF(ISTEXT('Rental Charges'!K68),"CHECK no charge",SUM('Rental Charges'!K68*$Q$8*'Volume Data'!K64)))</f>
        <v>0</v>
      </c>
      <c r="L64" s="257">
        <f>(IF(ISTEXT('Rental Charges'!L68),"CHECK no charge",SUM('Rental Charges'!L68*$Q$8*'Volume Data'!L64)))</f>
        <v>0</v>
      </c>
      <c r="M64" s="257">
        <f>(IF(ISTEXT('Rental Charges'!M68),"CHECK no charge",SUM('Rental Charges'!M68*$Q$8*'Volume Data'!M64)))</f>
        <v>0</v>
      </c>
      <c r="N64" s="258">
        <f>(IF(ISTEXT('Rental Charges'!N68),"CHECK no charge",SUM('Rental Charges'!N68*$Q$8*'Volume Data'!N64)))</f>
        <v>0</v>
      </c>
    </row>
    <row r="65" spans="2:14" ht="14.4" customHeight="1" x14ac:dyDescent="0.35">
      <c r="B65" s="589"/>
      <c r="C65" s="603" t="s">
        <v>82</v>
      </c>
      <c r="D65" s="25" t="s">
        <v>83</v>
      </c>
      <c r="E65" s="14" t="s">
        <v>146</v>
      </c>
      <c r="F65" s="15" t="s">
        <v>147</v>
      </c>
      <c r="G65" s="79" t="s">
        <v>148</v>
      </c>
      <c r="H65" s="257">
        <f>(IF(ISTEXT('Rental Charges'!H69),"CHECK no charge",SUM('Rental Charges'!H69*$Q$8*'Volume Data'!H65)))</f>
        <v>0</v>
      </c>
      <c r="I65" s="257">
        <f>(IF(ISTEXT('Rental Charges'!I69),"CHECK no charge",SUM('Rental Charges'!I69*$Q$8*'Volume Data'!I65)))</f>
        <v>0</v>
      </c>
      <c r="J65" s="257">
        <f>(IF(ISTEXT('Rental Charges'!J69),"CHECK no charge",SUM('Rental Charges'!J69*$Q$8*'Volume Data'!J65)))</f>
        <v>0</v>
      </c>
      <c r="K65" s="257">
        <f>(IF(ISTEXT('Rental Charges'!K69),"CHECK no charge",SUM('Rental Charges'!K69*$Q$8*'Volume Data'!K65)))</f>
        <v>0</v>
      </c>
      <c r="L65" s="257">
        <f>(IF(ISTEXT('Rental Charges'!L69),"CHECK no charge",SUM('Rental Charges'!L69*$Q$8*'Volume Data'!L65)))</f>
        <v>0</v>
      </c>
      <c r="M65" s="257">
        <f>(IF(ISTEXT('Rental Charges'!M69),"CHECK no charge",SUM('Rental Charges'!M69*$Q$8*'Volume Data'!M65)))</f>
        <v>0</v>
      </c>
      <c r="N65" s="258">
        <f>(IF(ISTEXT('Rental Charges'!N69),"CHECK no charge",SUM('Rental Charges'!N69*$Q$8*'Volume Data'!N65)))</f>
        <v>0</v>
      </c>
    </row>
    <row r="66" spans="2:14" x14ac:dyDescent="0.35">
      <c r="B66" s="589"/>
      <c r="C66" s="599"/>
      <c r="D66" s="45" t="s">
        <v>87</v>
      </c>
      <c r="E66" s="12" t="s">
        <v>149</v>
      </c>
      <c r="F66" s="16" t="s">
        <v>150</v>
      </c>
      <c r="G66" s="78" t="s">
        <v>151</v>
      </c>
      <c r="H66" s="257">
        <f>(IF(ISTEXT('Rental Charges'!H70),"CHECK no charge",SUM('Rental Charges'!H70*$Q$8*'Volume Data'!H66)))</f>
        <v>0</v>
      </c>
      <c r="I66" s="257">
        <f>(IF(ISTEXT('Rental Charges'!I70),"CHECK no charge",SUM('Rental Charges'!I70*$Q$8*'Volume Data'!I66)))</f>
        <v>0</v>
      </c>
      <c r="J66" s="257">
        <f>(IF(ISTEXT('Rental Charges'!J70),"CHECK no charge",SUM('Rental Charges'!J70*$Q$8*'Volume Data'!J66)))</f>
        <v>0</v>
      </c>
      <c r="K66" s="257">
        <f>(IF(ISTEXT('Rental Charges'!K70),"CHECK no charge",SUM('Rental Charges'!K70*$Q$8*'Volume Data'!K66)))</f>
        <v>0</v>
      </c>
      <c r="L66" s="257">
        <f>(IF(ISTEXT('Rental Charges'!L70),"CHECK no charge",SUM('Rental Charges'!L70*$Q$8*'Volume Data'!L66)))</f>
        <v>0</v>
      </c>
      <c r="M66" s="257">
        <f>(IF(ISTEXT('Rental Charges'!M70),"CHECK no charge",SUM('Rental Charges'!M70*$Q$8*'Volume Data'!M66)))</f>
        <v>0</v>
      </c>
      <c r="N66" s="258">
        <f>(IF(ISTEXT('Rental Charges'!N70),"CHECK no charge",SUM('Rental Charges'!N70*$Q$8*'Volume Data'!N66)))</f>
        <v>0</v>
      </c>
    </row>
    <row r="67" spans="2:14" x14ac:dyDescent="0.35">
      <c r="B67" s="589"/>
      <c r="C67" s="599"/>
      <c r="D67" s="12" t="s">
        <v>94</v>
      </c>
      <c r="E67" s="12" t="s">
        <v>152</v>
      </c>
      <c r="F67" s="17" t="s">
        <v>153</v>
      </c>
      <c r="G67" s="78" t="s">
        <v>154</v>
      </c>
      <c r="H67" s="257">
        <f>(IF(ISTEXT('Rental Charges'!H71),"CHECK no charge",SUM('Rental Charges'!H71*$Q$8*'Volume Data'!H67)))</f>
        <v>0</v>
      </c>
      <c r="I67" s="257">
        <f>(IF(ISTEXT('Rental Charges'!I71),"CHECK no charge",SUM('Rental Charges'!I71*$Q$8*'Volume Data'!I67)))</f>
        <v>0</v>
      </c>
      <c r="J67" s="257">
        <f>(IF(ISTEXT('Rental Charges'!J71),"CHECK no charge",SUM('Rental Charges'!J71*$Q$8*'Volume Data'!J67)))</f>
        <v>0</v>
      </c>
      <c r="K67" s="257">
        <f>(IF(ISTEXT('Rental Charges'!K71),"CHECK no charge",SUM('Rental Charges'!K71*$Q$8*'Volume Data'!K67)))</f>
        <v>0</v>
      </c>
      <c r="L67" s="257">
        <f>(IF(ISTEXT('Rental Charges'!L71),"CHECK no charge",SUM('Rental Charges'!L71*$Q$8*'Volume Data'!L67)))</f>
        <v>0</v>
      </c>
      <c r="M67" s="257">
        <f>(IF(ISTEXT('Rental Charges'!M71),"CHECK no charge",SUM('Rental Charges'!M71*$Q$8*'Volume Data'!M67)))</f>
        <v>0</v>
      </c>
      <c r="N67" s="258">
        <f>(IF(ISTEXT('Rental Charges'!N71),"CHECK no charge",SUM('Rental Charges'!N71*$Q$8*'Volume Data'!N67)))</f>
        <v>0</v>
      </c>
    </row>
    <row r="68" spans="2:14" ht="28.5" thickBot="1" x14ac:dyDescent="0.4">
      <c r="B68" s="589"/>
      <c r="C68" s="600"/>
      <c r="D68" s="12" t="s">
        <v>155</v>
      </c>
      <c r="E68" s="12" t="s">
        <v>102</v>
      </c>
      <c r="F68" s="17" t="s">
        <v>103</v>
      </c>
      <c r="G68" s="78" t="s">
        <v>104</v>
      </c>
      <c r="H68" s="257">
        <f>(IF(ISTEXT('Rental Charges'!H72),"CHECK no charge",SUM('Rental Charges'!H72*$Q$8*'Volume Data'!H68)))</f>
        <v>0</v>
      </c>
      <c r="I68" s="257">
        <f>(IF(ISTEXT('Rental Charges'!I72),"CHECK no charge",SUM('Rental Charges'!I72*$Q$8*'Volume Data'!I68)))</f>
        <v>0</v>
      </c>
      <c r="J68" s="257">
        <f>(IF(ISTEXT('Rental Charges'!J72),"CHECK no charge",SUM('Rental Charges'!J72*$Q$8*'Volume Data'!J68)))</f>
        <v>0</v>
      </c>
      <c r="K68" s="257">
        <f>(IF(ISTEXT('Rental Charges'!K72),"CHECK no charge",SUM('Rental Charges'!K72*$Q$8*'Volume Data'!K68)))</f>
        <v>0</v>
      </c>
      <c r="L68" s="257">
        <f>(IF(ISTEXT('Rental Charges'!L72),"CHECK no charge",SUM('Rental Charges'!L72*$Q$8*'Volume Data'!L68)))</f>
        <v>0</v>
      </c>
      <c r="M68" s="257">
        <f>(IF(ISTEXT('Rental Charges'!M72),"CHECK no charge",SUM('Rental Charges'!M72*$Q$8*'Volume Data'!M68)))</f>
        <v>0</v>
      </c>
      <c r="N68" s="258">
        <f>(IF(ISTEXT('Rental Charges'!N72),"CHECK no charge",SUM('Rental Charges'!N72*$Q$8*'Volume Data'!N68)))</f>
        <v>0</v>
      </c>
    </row>
    <row r="69" spans="2:14" x14ac:dyDescent="0.35">
      <c r="B69" s="589"/>
      <c r="C69" s="578" t="s">
        <v>156</v>
      </c>
      <c r="D69" s="25" t="s">
        <v>157</v>
      </c>
      <c r="E69" s="14" t="s">
        <v>158</v>
      </c>
      <c r="F69" s="15" t="s">
        <v>159</v>
      </c>
      <c r="G69" s="79" t="s">
        <v>160</v>
      </c>
      <c r="H69" s="257">
        <f>(IF(ISTEXT('Rental Charges'!H73),"CHECK no charge",SUM('Rental Charges'!H73*$Q$8*'Volume Data'!H69)))</f>
        <v>0</v>
      </c>
      <c r="I69" s="257">
        <f>(IF(ISTEXT('Rental Charges'!I73),"CHECK no charge",SUM('Rental Charges'!I73*$Q$8*'Volume Data'!I69)))</f>
        <v>0</v>
      </c>
      <c r="J69" s="257">
        <f>(IF(ISTEXT('Rental Charges'!J73),"CHECK no charge",SUM('Rental Charges'!J73*$Q$8*'Volume Data'!J69)))</f>
        <v>0</v>
      </c>
      <c r="K69" s="257">
        <f>(IF(ISTEXT('Rental Charges'!K73),"CHECK no charge",SUM('Rental Charges'!K73*$Q$8*'Volume Data'!K69)))</f>
        <v>0</v>
      </c>
      <c r="L69" s="257">
        <f>(IF(ISTEXT('Rental Charges'!L73),"CHECK no charge",SUM('Rental Charges'!L73*$Q$8*'Volume Data'!L69)))</f>
        <v>0</v>
      </c>
      <c r="M69" s="257">
        <f>(IF(ISTEXT('Rental Charges'!M73),"CHECK no charge",SUM('Rental Charges'!M73*$Q$8*'Volume Data'!M69)))</f>
        <v>0</v>
      </c>
      <c r="N69" s="258">
        <f>(IF(ISTEXT('Rental Charges'!N73),"CHECK no charge",SUM('Rental Charges'!N73*$Q$8*'Volume Data'!N69)))</f>
        <v>0</v>
      </c>
    </row>
    <row r="70" spans="2:14" ht="28" x14ac:dyDescent="0.35">
      <c r="B70" s="589"/>
      <c r="C70" s="579"/>
      <c r="D70" s="45" t="s">
        <v>161</v>
      </c>
      <c r="E70" s="63" t="s">
        <v>162</v>
      </c>
      <c r="F70" s="16" t="s">
        <v>163</v>
      </c>
      <c r="G70" s="78" t="s">
        <v>164</v>
      </c>
      <c r="H70" s="257">
        <f>(IF(ISTEXT('Rental Charges'!H74),"CHECK no charge",SUM('Rental Charges'!H74*$Q$8*'Volume Data'!H70)))</f>
        <v>0</v>
      </c>
      <c r="I70" s="257">
        <f>(IF(ISTEXT('Rental Charges'!I74),"CHECK no charge",SUM('Rental Charges'!I74*$Q$8*'Volume Data'!I70)))</f>
        <v>0</v>
      </c>
      <c r="J70" s="257">
        <f>(IF(ISTEXT('Rental Charges'!J74),"CHECK no charge",SUM('Rental Charges'!J74*$Q$8*'Volume Data'!J70)))</f>
        <v>0</v>
      </c>
      <c r="K70" s="257">
        <f>(IF(ISTEXT('Rental Charges'!K74),"CHECK no charge",SUM('Rental Charges'!K74*$Q$8*'Volume Data'!K70)))</f>
        <v>0</v>
      </c>
      <c r="L70" s="257">
        <f>(IF(ISTEXT('Rental Charges'!L74),"CHECK no charge",SUM('Rental Charges'!L74*$Q$8*'Volume Data'!L70)))</f>
        <v>0</v>
      </c>
      <c r="M70" s="257">
        <f>(IF(ISTEXT('Rental Charges'!M74),"CHECK no charge",SUM('Rental Charges'!M74*$Q$8*'Volume Data'!M70)))</f>
        <v>0</v>
      </c>
      <c r="N70" s="258">
        <f>(IF(ISTEXT('Rental Charges'!N74),"CHECK no charge",SUM('Rental Charges'!N74*$Q$8*'Volume Data'!N70)))</f>
        <v>0</v>
      </c>
    </row>
    <row r="71" spans="2:14" ht="28" x14ac:dyDescent="0.35">
      <c r="B71" s="589"/>
      <c r="C71" s="579"/>
      <c r="D71" s="45" t="s">
        <v>112</v>
      </c>
      <c r="E71" s="63" t="s">
        <v>165</v>
      </c>
      <c r="F71" s="16" t="s">
        <v>166</v>
      </c>
      <c r="G71" s="78" t="s">
        <v>167</v>
      </c>
      <c r="H71" s="257">
        <f>(IF(ISTEXT('Rental Charges'!H75),"CHECK no charge",SUM('Rental Charges'!H75*$Q$8*'Volume Data'!H71)))</f>
        <v>0</v>
      </c>
      <c r="I71" s="257">
        <f>(IF(ISTEXT('Rental Charges'!I75),"CHECK no charge",SUM('Rental Charges'!I75*$Q$8*'Volume Data'!I71)))</f>
        <v>0</v>
      </c>
      <c r="J71" s="257">
        <f>(IF(ISTEXT('Rental Charges'!J75),"CHECK no charge",SUM('Rental Charges'!J75*$Q$8*'Volume Data'!J71)))</f>
        <v>0</v>
      </c>
      <c r="K71" s="257">
        <f>(IF(ISTEXT('Rental Charges'!K75),"CHECK no charge",SUM('Rental Charges'!K75*$Q$8*'Volume Data'!K71)))</f>
        <v>0</v>
      </c>
      <c r="L71" s="257">
        <f>(IF(ISTEXT('Rental Charges'!L75),"CHECK no charge",SUM('Rental Charges'!L75*$Q$8*'Volume Data'!L71)))</f>
        <v>0</v>
      </c>
      <c r="M71" s="257">
        <f>(IF(ISTEXT('Rental Charges'!M75),"CHECK no charge",SUM('Rental Charges'!M75*$Q$8*'Volume Data'!M71)))</f>
        <v>0</v>
      </c>
      <c r="N71" s="258">
        <f>(IF(ISTEXT('Rental Charges'!N75),"CHECK no charge",SUM('Rental Charges'!N75*$Q$8*'Volume Data'!N71)))</f>
        <v>0</v>
      </c>
    </row>
    <row r="72" spans="2:14" x14ac:dyDescent="0.35">
      <c r="B72" s="589"/>
      <c r="C72" s="579"/>
      <c r="D72" s="45" t="s">
        <v>118</v>
      </c>
      <c r="E72" s="12" t="s">
        <v>119</v>
      </c>
      <c r="F72" s="16" t="s">
        <v>168</v>
      </c>
      <c r="G72" s="78" t="s">
        <v>120</v>
      </c>
      <c r="H72" s="257">
        <f>(IF(ISTEXT('Rental Charges'!H76),"CHECK no charge",SUM('Rental Charges'!H76*$Q$8*'Volume Data'!H72)))</f>
        <v>0</v>
      </c>
      <c r="I72" s="257">
        <f>(IF(ISTEXT('Rental Charges'!I76),"CHECK no charge",SUM('Rental Charges'!I76*$Q$8*'Volume Data'!I72)))</f>
        <v>0</v>
      </c>
      <c r="J72" s="257">
        <f>(IF(ISTEXT('Rental Charges'!J76),"CHECK no charge",SUM('Rental Charges'!J76*$Q$8*'Volume Data'!J72)))</f>
        <v>0</v>
      </c>
      <c r="K72" s="257">
        <f>(IF(ISTEXT('Rental Charges'!K76),"CHECK no charge",SUM('Rental Charges'!K76*$Q$8*'Volume Data'!K72)))</f>
        <v>0</v>
      </c>
      <c r="L72" s="257">
        <f>(IF(ISTEXT('Rental Charges'!L76),"CHECK no charge",SUM('Rental Charges'!L76*$Q$8*'Volume Data'!L72)))</f>
        <v>0</v>
      </c>
      <c r="M72" s="257">
        <f>(IF(ISTEXT('Rental Charges'!M76),"CHECK no charge",SUM('Rental Charges'!M76*$Q$8*'Volume Data'!M72)))</f>
        <v>0</v>
      </c>
      <c r="N72" s="258">
        <f>(IF(ISTEXT('Rental Charges'!N76),"CHECK no charge",SUM('Rental Charges'!N76*$Q$8*'Volume Data'!N72)))</f>
        <v>0</v>
      </c>
    </row>
    <row r="73" spans="2:14" ht="28.5" thickBot="1" x14ac:dyDescent="0.4">
      <c r="B73" s="589"/>
      <c r="C73" s="604"/>
      <c r="D73" s="27" t="s">
        <v>122</v>
      </c>
      <c r="E73" s="64" t="s">
        <v>123</v>
      </c>
      <c r="F73" s="22" t="s">
        <v>169</v>
      </c>
      <c r="G73" s="80" t="s">
        <v>127</v>
      </c>
      <c r="H73" s="257">
        <f>(IF(ISTEXT('Rental Charges'!H77),"CHECK no charge",SUM('Rental Charges'!H77*$Q$8*'Volume Data'!H73)))</f>
        <v>0</v>
      </c>
      <c r="I73" s="257">
        <f>(IF(ISTEXT('Rental Charges'!I77),"CHECK no charge",SUM('Rental Charges'!I77*$Q$8*'Volume Data'!I73)))</f>
        <v>0</v>
      </c>
      <c r="J73" s="257">
        <f>(IF(ISTEXT('Rental Charges'!J77),"CHECK no charge",SUM('Rental Charges'!J77*$Q$8*'Volume Data'!J73)))</f>
        <v>0</v>
      </c>
      <c r="K73" s="257">
        <f>(IF(ISTEXT('Rental Charges'!K77),"CHECK no charge",SUM('Rental Charges'!K77*$Q$8*'Volume Data'!K73)))</f>
        <v>0</v>
      </c>
      <c r="L73" s="257">
        <f>(IF(ISTEXT('Rental Charges'!L77),"CHECK no charge",SUM('Rental Charges'!L77*$Q$8*'Volume Data'!L73)))</f>
        <v>0</v>
      </c>
      <c r="M73" s="257">
        <f>(IF(ISTEXT('Rental Charges'!M77),"CHECK no charge",SUM('Rental Charges'!M77*$Q$8*'Volume Data'!M73)))</f>
        <v>0</v>
      </c>
      <c r="N73" s="258">
        <f>(IF(ISTEXT('Rental Charges'!N77),"CHECK no charge",SUM('Rental Charges'!N77*$Q$8*'Volume Data'!N73)))</f>
        <v>0</v>
      </c>
    </row>
    <row r="74" spans="2:14" ht="21.65" customHeight="1" x14ac:dyDescent="0.35">
      <c r="B74" s="589"/>
      <c r="C74" s="578" t="s">
        <v>170</v>
      </c>
      <c r="D74" s="25" t="s">
        <v>191</v>
      </c>
      <c r="E74" s="14" t="s">
        <v>149</v>
      </c>
      <c r="F74" s="26" t="s">
        <v>171</v>
      </c>
      <c r="G74" s="79" t="s">
        <v>172</v>
      </c>
      <c r="H74" s="257">
        <f>(IF(ISTEXT('Rental Charges'!H78),"CHECK no charge",SUM('Rental Charges'!H78*$Q$8*'Volume Data'!H74)))</f>
        <v>0</v>
      </c>
      <c r="I74" s="257">
        <f>(IF(ISTEXT('Rental Charges'!I78),"CHECK no charge",SUM('Rental Charges'!I78*$Q$8*'Volume Data'!I74)))</f>
        <v>0</v>
      </c>
      <c r="J74" s="257">
        <f>(IF(ISTEXT('Rental Charges'!J78),"CHECK no charge",SUM('Rental Charges'!J78*$Q$8*'Volume Data'!J74)))</f>
        <v>0</v>
      </c>
      <c r="K74" s="257">
        <f>(IF(ISTEXT('Rental Charges'!K78),"CHECK no charge",SUM('Rental Charges'!K78*$Q$8*'Volume Data'!K74)))</f>
        <v>0</v>
      </c>
      <c r="L74" s="257">
        <f>(IF(ISTEXT('Rental Charges'!L78),"CHECK no charge",SUM('Rental Charges'!L78*$Q$8*'Volume Data'!L74)))</f>
        <v>0</v>
      </c>
      <c r="M74" s="257">
        <f>(IF(ISTEXT('Rental Charges'!M78),"CHECK no charge",SUM('Rental Charges'!M78*$Q$8*'Volume Data'!M74)))</f>
        <v>0</v>
      </c>
      <c r="N74" s="258">
        <f>(IF(ISTEXT('Rental Charges'!N78),"CHECK no charge",SUM('Rental Charges'!N78*$Q$8*'Volume Data'!N74)))</f>
        <v>0</v>
      </c>
    </row>
    <row r="75" spans="2:14" ht="21.65" customHeight="1" thickBot="1" x14ac:dyDescent="0.4">
      <c r="B75" s="590"/>
      <c r="C75" s="605"/>
      <c r="D75" s="32" t="s">
        <v>173</v>
      </c>
      <c r="E75" s="48" t="s">
        <v>152</v>
      </c>
      <c r="F75" s="102" t="s">
        <v>174</v>
      </c>
      <c r="G75" s="81" t="s">
        <v>175</v>
      </c>
      <c r="H75" s="259">
        <f>(IF(ISTEXT('Rental Charges'!H79),"CHECK no charge",SUM('Rental Charges'!H79*$Q$8*'Volume Data'!H75)))</f>
        <v>0</v>
      </c>
      <c r="I75" s="259">
        <f>(IF(ISTEXT('Rental Charges'!I79),"CHECK no charge",SUM('Rental Charges'!I79*$Q$8*'Volume Data'!I75)))</f>
        <v>0</v>
      </c>
      <c r="J75" s="259">
        <f>(IF(ISTEXT('Rental Charges'!J79),"CHECK no charge",SUM('Rental Charges'!J79*$Q$8*'Volume Data'!J75)))</f>
        <v>0</v>
      </c>
      <c r="K75" s="259">
        <f>(IF(ISTEXT('Rental Charges'!K79),"CHECK no charge",SUM('Rental Charges'!K79*$Q$8*'Volume Data'!K75)))</f>
        <v>0</v>
      </c>
      <c r="L75" s="259">
        <f>(IF(ISTEXT('Rental Charges'!L79),"CHECK no charge",SUM('Rental Charges'!L79*$Q$8*'Volume Data'!L75)))</f>
        <v>0</v>
      </c>
      <c r="M75" s="259">
        <f>(IF(ISTEXT('Rental Charges'!M79),"CHECK no charge",SUM('Rental Charges'!M79*$Q$8*'Volume Data'!M75)))</f>
        <v>0</v>
      </c>
      <c r="N75" s="260">
        <f>(IF(ISTEXT('Rental Charges'!N79),"CHECK no charge",SUM('Rental Charges'!N79*$Q$8*'Volume Data'!N75)))</f>
        <v>0</v>
      </c>
    </row>
    <row r="76" spans="2:14" x14ac:dyDescent="0.35">
      <c r="B76" s="596" t="s">
        <v>177</v>
      </c>
      <c r="C76" s="641" t="s">
        <v>17</v>
      </c>
      <c r="D76" s="42" t="s">
        <v>18</v>
      </c>
      <c r="E76" s="43" t="s">
        <v>19</v>
      </c>
      <c r="F76" s="44" t="s">
        <v>20</v>
      </c>
      <c r="G76" s="77" t="s">
        <v>21</v>
      </c>
      <c r="H76" s="255">
        <f>(IF(ISTEXT('Rental Charges'!H80),"CHECK no charge",SUM('Rental Charges'!H80*$Q$11*'Volume Data'!H76)))</f>
        <v>0</v>
      </c>
      <c r="I76" s="255">
        <f>(IF(ISTEXT('Rental Charges'!I80),"CHECK no charge",SUM('Rental Charges'!I80*$Q$11*'Volume Data'!I76)))</f>
        <v>0</v>
      </c>
      <c r="J76" s="255">
        <f>(IF(ISTEXT('Rental Charges'!J80),"CHECK no charge",SUM('Rental Charges'!J80*$Q$11*'Volume Data'!J76)))</f>
        <v>0</v>
      </c>
      <c r="K76" s="255">
        <f>(IF(ISTEXT('Rental Charges'!K80),"CHECK no charge",SUM('Rental Charges'!K80*$Q$11*'Volume Data'!K76)))</f>
        <v>0</v>
      </c>
      <c r="L76" s="255">
        <f>(IF(ISTEXT('Rental Charges'!L80),"CHECK no charge",SUM('Rental Charges'!L80*$Q$11*'Volume Data'!L76)))</f>
        <v>0</v>
      </c>
      <c r="M76" s="255">
        <f>(IF(ISTEXT('Rental Charges'!M80),"CHECK no charge",SUM('Rental Charges'!M80*$Q$11*'Volume Data'!M76)))</f>
        <v>0</v>
      </c>
      <c r="N76" s="255">
        <f>(IF(ISTEXT('Rental Charges'!N80),"CHECK no charge",SUM('Rental Charges'!N80*$Q$11*'Volume Data'!N76)))</f>
        <v>0</v>
      </c>
    </row>
    <row r="77" spans="2:14" x14ac:dyDescent="0.35">
      <c r="B77" s="589"/>
      <c r="C77" s="607"/>
      <c r="D77" s="45" t="s">
        <v>26</v>
      </c>
      <c r="E77" s="12" t="s">
        <v>14</v>
      </c>
      <c r="F77" s="13" t="s">
        <v>27</v>
      </c>
      <c r="G77" s="78" t="s">
        <v>28</v>
      </c>
      <c r="H77" s="257">
        <f>(IF(ISTEXT('Rental Charges'!H81),"CHECK no charge",SUM('Rental Charges'!H81*$Q$11*'Volume Data'!H77)))</f>
        <v>0</v>
      </c>
      <c r="I77" s="257">
        <f>(IF(ISTEXT('Rental Charges'!I81),"CHECK no charge",SUM('Rental Charges'!I81*$Q$11*'Volume Data'!I77)))</f>
        <v>0</v>
      </c>
      <c r="J77" s="257">
        <f>(IF(ISTEXT('Rental Charges'!J81),"CHECK no charge",SUM('Rental Charges'!J81*$Q$11*'Volume Data'!J77)))</f>
        <v>0</v>
      </c>
      <c r="K77" s="257">
        <f>(IF(ISTEXT('Rental Charges'!K81),"CHECK no charge",SUM('Rental Charges'!K81*$Q$11*'Volume Data'!K77)))</f>
        <v>0</v>
      </c>
      <c r="L77" s="257">
        <f>(IF(ISTEXT('Rental Charges'!L81),"CHECK no charge",SUM('Rental Charges'!L81*$Q$11*'Volume Data'!L77)))</f>
        <v>0</v>
      </c>
      <c r="M77" s="257">
        <f>(IF(ISTEXT('Rental Charges'!M81),"CHECK no charge",SUM('Rental Charges'!M81*$Q$11*'Volume Data'!M77)))</f>
        <v>0</v>
      </c>
      <c r="N77" s="258">
        <f>(IF(ISTEXT('Rental Charges'!N81),"CHECK no charge",SUM('Rental Charges'!N81*$Q$11*'Volume Data'!N77)))</f>
        <v>0</v>
      </c>
    </row>
    <row r="78" spans="2:14" x14ac:dyDescent="0.35">
      <c r="B78" s="589"/>
      <c r="C78" s="607"/>
      <c r="D78" s="45" t="s">
        <v>45</v>
      </c>
      <c r="E78" s="12" t="s">
        <v>23</v>
      </c>
      <c r="F78" s="13" t="s">
        <v>48</v>
      </c>
      <c r="G78" s="78" t="s">
        <v>50</v>
      </c>
      <c r="H78" s="257">
        <f>(IF(ISTEXT('Rental Charges'!H82),"CHECK no charge",SUM('Rental Charges'!H82*$Q$11*'Volume Data'!H78)))</f>
        <v>0</v>
      </c>
      <c r="I78" s="257">
        <f>(IF(ISTEXT('Rental Charges'!I82),"CHECK no charge",SUM('Rental Charges'!I82*$Q$11*'Volume Data'!I78)))</f>
        <v>0</v>
      </c>
      <c r="J78" s="257">
        <f>(IF(ISTEXT('Rental Charges'!J82),"CHECK no charge",SUM('Rental Charges'!J82*$Q$11*'Volume Data'!J78)))</f>
        <v>0</v>
      </c>
      <c r="K78" s="257">
        <f>(IF(ISTEXT('Rental Charges'!K82),"CHECK no charge",SUM('Rental Charges'!K82*$Q$11*'Volume Data'!K78)))</f>
        <v>0</v>
      </c>
      <c r="L78" s="257">
        <f>(IF(ISTEXT('Rental Charges'!L82),"CHECK no charge",SUM('Rental Charges'!L82*$Q$11*'Volume Data'!L78)))</f>
        <v>0</v>
      </c>
      <c r="M78" s="257">
        <f>(IF(ISTEXT('Rental Charges'!M82),"CHECK no charge",SUM('Rental Charges'!M82*$Q$11*'Volume Data'!M78)))</f>
        <v>0</v>
      </c>
      <c r="N78" s="258">
        <f>(IF(ISTEXT('Rental Charges'!N82),"CHECK no charge",SUM('Rental Charges'!N82*$Q$11*'Volume Data'!N78)))</f>
        <v>0</v>
      </c>
    </row>
    <row r="79" spans="2:14" x14ac:dyDescent="0.35">
      <c r="B79" s="589"/>
      <c r="C79" s="607"/>
      <c r="D79" s="45" t="s">
        <v>52</v>
      </c>
      <c r="E79" s="12" t="s">
        <v>53</v>
      </c>
      <c r="F79" s="13" t="s">
        <v>54</v>
      </c>
      <c r="G79" s="78" t="s">
        <v>55</v>
      </c>
      <c r="H79" s="257">
        <f>(IF(ISTEXT('Rental Charges'!H83),"CHECK no charge",SUM('Rental Charges'!H83*$Q$11*'Volume Data'!H79)))</f>
        <v>0</v>
      </c>
      <c r="I79" s="257">
        <f>(IF(ISTEXT('Rental Charges'!I83),"CHECK no charge",SUM('Rental Charges'!I83*$Q$11*'Volume Data'!I79)))</f>
        <v>0</v>
      </c>
      <c r="J79" s="257">
        <f>(IF(ISTEXT('Rental Charges'!J83),"CHECK no charge",SUM('Rental Charges'!J83*$Q$11*'Volume Data'!J79)))</f>
        <v>0</v>
      </c>
      <c r="K79" s="257">
        <f>(IF(ISTEXT('Rental Charges'!K83),"CHECK no charge",SUM('Rental Charges'!K83*$Q$11*'Volume Data'!K79)))</f>
        <v>0</v>
      </c>
      <c r="L79" s="257">
        <f>(IF(ISTEXT('Rental Charges'!L83),"CHECK no charge",SUM('Rental Charges'!L83*$Q$11*'Volume Data'!L79)))</f>
        <v>0</v>
      </c>
      <c r="M79" s="257">
        <f>(IF(ISTEXT('Rental Charges'!M83),"CHECK no charge",SUM('Rental Charges'!M83*$Q$11*'Volume Data'!M79)))</f>
        <v>0</v>
      </c>
      <c r="N79" s="258">
        <f>(IF(ISTEXT('Rental Charges'!N83),"CHECK no charge",SUM('Rental Charges'!N83*$Q$11*'Volume Data'!N79)))</f>
        <v>0</v>
      </c>
    </row>
    <row r="80" spans="2:14" x14ac:dyDescent="0.35">
      <c r="B80" s="589"/>
      <c r="C80" s="607"/>
      <c r="D80" s="45" t="s">
        <v>56</v>
      </c>
      <c r="E80" s="12" t="s">
        <v>57</v>
      </c>
      <c r="F80" s="13" t="s">
        <v>58</v>
      </c>
      <c r="G80" s="78" t="s">
        <v>59</v>
      </c>
      <c r="H80" s="257">
        <f>(IF(ISTEXT('Rental Charges'!H84),"CHECK no charge",SUM('Rental Charges'!H84*$Q$11*'Volume Data'!H80)))</f>
        <v>0</v>
      </c>
      <c r="I80" s="257">
        <f>(IF(ISTEXT('Rental Charges'!I84),"CHECK no charge",SUM('Rental Charges'!I84*$Q$11*'Volume Data'!I80)))</f>
        <v>0</v>
      </c>
      <c r="J80" s="257">
        <f>(IF(ISTEXT('Rental Charges'!J84),"CHECK no charge",SUM('Rental Charges'!J84*$Q$11*'Volume Data'!J80)))</f>
        <v>0</v>
      </c>
      <c r="K80" s="257">
        <f>(IF(ISTEXT('Rental Charges'!K84),"CHECK no charge",SUM('Rental Charges'!K84*$Q$11*'Volume Data'!K80)))</f>
        <v>0</v>
      </c>
      <c r="L80" s="257">
        <f>(IF(ISTEXT('Rental Charges'!L84),"CHECK no charge",SUM('Rental Charges'!L84*$Q$11*'Volume Data'!L80)))</f>
        <v>0</v>
      </c>
      <c r="M80" s="257">
        <f>(IF(ISTEXT('Rental Charges'!M84),"CHECK no charge",SUM('Rental Charges'!M84*$Q$11*'Volume Data'!M80)))</f>
        <v>0</v>
      </c>
      <c r="N80" s="258">
        <f>(IF(ISTEXT('Rental Charges'!N84),"CHECK no charge",SUM('Rental Charges'!N84*$Q$11*'Volume Data'!N80)))</f>
        <v>0</v>
      </c>
    </row>
    <row r="81" spans="2:14" x14ac:dyDescent="0.35">
      <c r="B81" s="589"/>
      <c r="C81" s="607"/>
      <c r="D81" s="45" t="s">
        <v>60</v>
      </c>
      <c r="E81" s="12" t="s">
        <v>34</v>
      </c>
      <c r="F81" s="13" t="s">
        <v>61</v>
      </c>
      <c r="G81" s="78" t="s">
        <v>62</v>
      </c>
      <c r="H81" s="257">
        <f>(IF(ISTEXT('Rental Charges'!H85),"CHECK no charge",SUM('Rental Charges'!H85*$Q$11*'Volume Data'!H81)))</f>
        <v>0</v>
      </c>
      <c r="I81" s="257">
        <f>(IF(ISTEXT('Rental Charges'!I85),"CHECK no charge",SUM('Rental Charges'!I85*$Q$11*'Volume Data'!I81)))</f>
        <v>0</v>
      </c>
      <c r="J81" s="257">
        <f>(IF(ISTEXT('Rental Charges'!J85),"CHECK no charge",SUM('Rental Charges'!J85*$Q$11*'Volume Data'!J81)))</f>
        <v>0</v>
      </c>
      <c r="K81" s="257">
        <f>(IF(ISTEXT('Rental Charges'!K85),"CHECK no charge",SUM('Rental Charges'!K85*$Q$11*'Volume Data'!K81)))</f>
        <v>0</v>
      </c>
      <c r="L81" s="257">
        <f>(IF(ISTEXT('Rental Charges'!L85),"CHECK no charge",SUM('Rental Charges'!L85*$Q$11*'Volume Data'!L81)))</f>
        <v>0</v>
      </c>
      <c r="M81" s="257">
        <f>(IF(ISTEXT('Rental Charges'!M85),"CHECK no charge",SUM('Rental Charges'!M85*$Q$11*'Volume Data'!M81)))</f>
        <v>0</v>
      </c>
      <c r="N81" s="258">
        <f>(IF(ISTEXT('Rental Charges'!N85),"CHECK no charge",SUM('Rental Charges'!N85*$Q$11*'Volume Data'!N81)))</f>
        <v>0</v>
      </c>
    </row>
    <row r="82" spans="2:14" x14ac:dyDescent="0.35">
      <c r="B82" s="589"/>
      <c r="C82" s="607"/>
      <c r="D82" s="45" t="s">
        <v>63</v>
      </c>
      <c r="E82" s="12" t="s">
        <v>38</v>
      </c>
      <c r="F82" s="13" t="s">
        <v>64</v>
      </c>
      <c r="G82" s="78" t="s">
        <v>65</v>
      </c>
      <c r="H82" s="257">
        <f>(IF(ISTEXT('Rental Charges'!H86),"CHECK no charge",SUM('Rental Charges'!H86*$Q$11*'Volume Data'!H82)))</f>
        <v>0</v>
      </c>
      <c r="I82" s="257">
        <f>(IF(ISTEXT('Rental Charges'!I86),"CHECK no charge",SUM('Rental Charges'!I86*$Q$11*'Volume Data'!I82)))</f>
        <v>0</v>
      </c>
      <c r="J82" s="257">
        <f>(IF(ISTEXT('Rental Charges'!J86),"CHECK no charge",SUM('Rental Charges'!J86*$Q$11*'Volume Data'!J82)))</f>
        <v>0</v>
      </c>
      <c r="K82" s="257">
        <f>(IF(ISTEXT('Rental Charges'!K86),"CHECK no charge",SUM('Rental Charges'!K86*$Q$11*'Volume Data'!K82)))</f>
        <v>0</v>
      </c>
      <c r="L82" s="257">
        <f>(IF(ISTEXT('Rental Charges'!L86),"CHECK no charge",SUM('Rental Charges'!L86*$Q$11*'Volume Data'!L82)))</f>
        <v>0</v>
      </c>
      <c r="M82" s="257">
        <f>(IF(ISTEXT('Rental Charges'!M86),"CHECK no charge",SUM('Rental Charges'!M86*$Q$11*'Volume Data'!M82)))</f>
        <v>0</v>
      </c>
      <c r="N82" s="258">
        <f>(IF(ISTEXT('Rental Charges'!N86),"CHECK no charge",SUM('Rental Charges'!N86*$Q$11*'Volume Data'!N82)))</f>
        <v>0</v>
      </c>
    </row>
    <row r="83" spans="2:14" x14ac:dyDescent="0.35">
      <c r="B83" s="589"/>
      <c r="C83" s="607"/>
      <c r="D83" s="29" t="s">
        <v>66</v>
      </c>
      <c r="E83" s="46" t="s">
        <v>42</v>
      </c>
      <c r="F83" s="47" t="s">
        <v>76</v>
      </c>
      <c r="G83" s="80" t="s">
        <v>77</v>
      </c>
      <c r="H83" s="257">
        <f>(IF(ISTEXT('Rental Charges'!H87),"CHECK no charge",SUM('Rental Charges'!H87*$Q$11*'Volume Data'!H83)))</f>
        <v>0</v>
      </c>
      <c r="I83" s="257">
        <f>(IF(ISTEXT('Rental Charges'!I87),"CHECK no charge",SUM('Rental Charges'!I87*$Q$11*'Volume Data'!I83)))</f>
        <v>0</v>
      </c>
      <c r="J83" s="257">
        <f>(IF(ISTEXT('Rental Charges'!J87),"CHECK no charge",SUM('Rental Charges'!J87*$Q$11*'Volume Data'!J83)))</f>
        <v>0</v>
      </c>
      <c r="K83" s="257">
        <f>(IF(ISTEXT('Rental Charges'!K87),"CHECK no charge",SUM('Rental Charges'!K87*$Q$11*'Volume Data'!K83)))</f>
        <v>0</v>
      </c>
      <c r="L83" s="257">
        <f>(IF(ISTEXT('Rental Charges'!L87),"CHECK no charge",SUM('Rental Charges'!L87*$Q$11*'Volume Data'!L83)))</f>
        <v>0</v>
      </c>
      <c r="M83" s="257">
        <f>(IF(ISTEXT('Rental Charges'!M87),"CHECK no charge",SUM('Rental Charges'!M87*$Q$11*'Volume Data'!M83)))</f>
        <v>0</v>
      </c>
      <c r="N83" s="258">
        <f>(IF(ISTEXT('Rental Charges'!N87),"CHECK no charge",SUM('Rental Charges'!N87*$Q$11*'Volume Data'!N83)))</f>
        <v>0</v>
      </c>
    </row>
    <row r="84" spans="2:14" ht="15" thickBot="1" x14ac:dyDescent="0.4">
      <c r="B84" s="589"/>
      <c r="C84" s="607"/>
      <c r="D84" s="27" t="s">
        <v>88</v>
      </c>
      <c r="E84" s="56" t="s">
        <v>47</v>
      </c>
      <c r="F84" s="57" t="s">
        <v>92</v>
      </c>
      <c r="G84" s="84" t="s">
        <v>93</v>
      </c>
      <c r="H84" s="257">
        <f>(IF(ISTEXT('Rental Charges'!H88),"CHECK no charge",SUM('Rental Charges'!H88*$Q$11*'Volume Data'!H84)))</f>
        <v>0</v>
      </c>
      <c r="I84" s="257">
        <f>(IF(ISTEXT('Rental Charges'!I88),"CHECK no charge",SUM('Rental Charges'!I88*$Q$11*'Volume Data'!I84)))</f>
        <v>0</v>
      </c>
      <c r="J84" s="257">
        <f>(IF(ISTEXT('Rental Charges'!J88),"CHECK no charge",SUM('Rental Charges'!J88*$Q$11*'Volume Data'!J84)))</f>
        <v>0</v>
      </c>
      <c r="K84" s="257">
        <f>(IF(ISTEXT('Rental Charges'!K88),"CHECK no charge",SUM('Rental Charges'!K88*$Q$11*'Volume Data'!K84)))</f>
        <v>0</v>
      </c>
      <c r="L84" s="257">
        <f>(IF(ISTEXT('Rental Charges'!L88),"CHECK no charge",SUM('Rental Charges'!L88*$Q$11*'Volume Data'!L84)))</f>
        <v>0</v>
      </c>
      <c r="M84" s="257">
        <f>(IF(ISTEXT('Rental Charges'!M88),"CHECK no charge",SUM('Rental Charges'!M88*$Q$11*'Volume Data'!M84)))</f>
        <v>0</v>
      </c>
      <c r="N84" s="258">
        <f>(IF(ISTEXT('Rental Charges'!N88),"CHECK no charge",SUM('Rental Charges'!N88*$Q$11*'Volume Data'!N84)))</f>
        <v>0</v>
      </c>
    </row>
    <row r="85" spans="2:14" x14ac:dyDescent="0.35">
      <c r="B85" s="589"/>
      <c r="C85" s="603" t="s">
        <v>12</v>
      </c>
      <c r="D85" s="50" t="s">
        <v>13</v>
      </c>
      <c r="E85" s="11" t="s">
        <v>14</v>
      </c>
      <c r="F85" s="13" t="s">
        <v>15</v>
      </c>
      <c r="G85" s="78" t="s">
        <v>105</v>
      </c>
      <c r="H85" s="257">
        <f>(IF(ISTEXT('Rental Charges'!H89),"CHECK no charge",SUM('Rental Charges'!H89*$Q$11*'Volume Data'!H85)))</f>
        <v>0</v>
      </c>
      <c r="I85" s="257">
        <f>(IF(ISTEXT('Rental Charges'!I89),"CHECK no charge",SUM('Rental Charges'!I89*$Q$11*'Volume Data'!I85)))</f>
        <v>0</v>
      </c>
      <c r="J85" s="257">
        <f>(IF(ISTEXT('Rental Charges'!J89),"CHECK no charge",SUM('Rental Charges'!J89*$Q$11*'Volume Data'!J85)))</f>
        <v>0</v>
      </c>
      <c r="K85" s="257">
        <f>(IF(ISTEXT('Rental Charges'!K89),"CHECK no charge",SUM('Rental Charges'!K89*$Q$11*'Volume Data'!K85)))</f>
        <v>0</v>
      </c>
      <c r="L85" s="257">
        <f>(IF(ISTEXT('Rental Charges'!L89),"CHECK no charge",SUM('Rental Charges'!L89*$Q$11*'Volume Data'!L85)))</f>
        <v>0</v>
      </c>
      <c r="M85" s="257">
        <f>(IF(ISTEXT('Rental Charges'!M89),"CHECK no charge",SUM('Rental Charges'!M89*$Q$11*'Volume Data'!M85)))</f>
        <v>0</v>
      </c>
      <c r="N85" s="258">
        <f>(IF(ISTEXT('Rental Charges'!N89),"CHECK no charge",SUM('Rental Charges'!N89*$Q$11*'Volume Data'!N85)))</f>
        <v>0</v>
      </c>
    </row>
    <row r="86" spans="2:14" x14ac:dyDescent="0.35">
      <c r="B86" s="589"/>
      <c r="C86" s="599"/>
      <c r="D86" s="45" t="s">
        <v>22</v>
      </c>
      <c r="E86" s="12" t="s">
        <v>23</v>
      </c>
      <c r="F86" s="13" t="s">
        <v>106</v>
      </c>
      <c r="G86" s="78" t="s">
        <v>107</v>
      </c>
      <c r="H86" s="257">
        <f>(IF(ISTEXT('Rental Charges'!H90),"CHECK no charge",SUM('Rental Charges'!H90*$Q$11*'Volume Data'!H86)))</f>
        <v>0</v>
      </c>
      <c r="I86" s="257">
        <f>(IF(ISTEXT('Rental Charges'!I90),"CHECK no charge",SUM('Rental Charges'!I90*$Q$11*'Volume Data'!I86)))</f>
        <v>0</v>
      </c>
      <c r="J86" s="257">
        <f>(IF(ISTEXT('Rental Charges'!J90),"CHECK no charge",SUM('Rental Charges'!J90*$Q$11*'Volume Data'!J86)))</f>
        <v>0</v>
      </c>
      <c r="K86" s="257">
        <f>(IF(ISTEXT('Rental Charges'!K90),"CHECK no charge",SUM('Rental Charges'!K90*$Q$11*'Volume Data'!K86)))</f>
        <v>0</v>
      </c>
      <c r="L86" s="257">
        <f>(IF(ISTEXT('Rental Charges'!L90),"CHECK no charge",SUM('Rental Charges'!L90*$Q$11*'Volume Data'!L86)))</f>
        <v>0</v>
      </c>
      <c r="M86" s="257">
        <f>(IF(ISTEXT('Rental Charges'!M90),"CHECK no charge",SUM('Rental Charges'!M90*$Q$11*'Volume Data'!M86)))</f>
        <v>0</v>
      </c>
      <c r="N86" s="258">
        <f>(IF(ISTEXT('Rental Charges'!N90),"CHECK no charge",SUM('Rental Charges'!N90*$Q$11*'Volume Data'!N86)))</f>
        <v>0</v>
      </c>
    </row>
    <row r="87" spans="2:14" x14ac:dyDescent="0.35">
      <c r="B87" s="589"/>
      <c r="C87" s="599"/>
      <c r="D87" s="45" t="s">
        <v>29</v>
      </c>
      <c r="E87" s="12" t="s">
        <v>57</v>
      </c>
      <c r="F87" s="13" t="s">
        <v>108</v>
      </c>
      <c r="G87" s="78" t="s">
        <v>109</v>
      </c>
      <c r="H87" s="257">
        <f>(IF(ISTEXT('Rental Charges'!H91),"CHECK no charge",SUM('Rental Charges'!H91*$Q$11*'Volume Data'!H87)))</f>
        <v>0</v>
      </c>
      <c r="I87" s="257">
        <f>(IF(ISTEXT('Rental Charges'!I91),"CHECK no charge",SUM('Rental Charges'!I91*$Q$11*'Volume Data'!I87)))</f>
        <v>0</v>
      </c>
      <c r="J87" s="257">
        <f>(IF(ISTEXT('Rental Charges'!J91),"CHECK no charge",SUM('Rental Charges'!J91*$Q$11*'Volume Data'!J87)))</f>
        <v>0</v>
      </c>
      <c r="K87" s="257">
        <f>(IF(ISTEXT('Rental Charges'!K91),"CHECK no charge",SUM('Rental Charges'!K91*$Q$11*'Volume Data'!K87)))</f>
        <v>0</v>
      </c>
      <c r="L87" s="257">
        <f>(IF(ISTEXT('Rental Charges'!L91),"CHECK no charge",SUM('Rental Charges'!L91*$Q$11*'Volume Data'!L87)))</f>
        <v>0</v>
      </c>
      <c r="M87" s="257">
        <f>(IF(ISTEXT('Rental Charges'!M91),"CHECK no charge",SUM('Rental Charges'!M91*$Q$11*'Volume Data'!M87)))</f>
        <v>0</v>
      </c>
      <c r="N87" s="258">
        <f>(IF(ISTEXT('Rental Charges'!N91),"CHECK no charge",SUM('Rental Charges'!N91*$Q$11*'Volume Data'!N87)))</f>
        <v>0</v>
      </c>
    </row>
    <row r="88" spans="2:14" x14ac:dyDescent="0.35">
      <c r="B88" s="589"/>
      <c r="C88" s="599"/>
      <c r="D88" s="45" t="s">
        <v>33</v>
      </c>
      <c r="E88" s="12" t="s">
        <v>34</v>
      </c>
      <c r="F88" s="13" t="s">
        <v>111</v>
      </c>
      <c r="G88" s="78" t="s">
        <v>62</v>
      </c>
      <c r="H88" s="257">
        <f>(IF(ISTEXT('Rental Charges'!H92),"CHECK no charge",SUM('Rental Charges'!H92*$Q$11*'Volume Data'!H88)))</f>
        <v>0</v>
      </c>
      <c r="I88" s="257">
        <f>(IF(ISTEXT('Rental Charges'!I92),"CHECK no charge",SUM('Rental Charges'!I92*$Q$11*'Volume Data'!I88)))</f>
        <v>0</v>
      </c>
      <c r="J88" s="257">
        <f>(IF(ISTEXT('Rental Charges'!J92),"CHECK no charge",SUM('Rental Charges'!J92*$Q$11*'Volume Data'!J88)))</f>
        <v>0</v>
      </c>
      <c r="K88" s="257">
        <f>(IF(ISTEXT('Rental Charges'!K92),"CHECK no charge",SUM('Rental Charges'!K92*$Q$11*'Volume Data'!K88)))</f>
        <v>0</v>
      </c>
      <c r="L88" s="257">
        <f>(IF(ISTEXT('Rental Charges'!L92),"CHECK no charge",SUM('Rental Charges'!L92*$Q$11*'Volume Data'!L88)))</f>
        <v>0</v>
      </c>
      <c r="M88" s="257">
        <f>(IF(ISTEXT('Rental Charges'!M92),"CHECK no charge",SUM('Rental Charges'!M92*$Q$11*'Volume Data'!M88)))</f>
        <v>0</v>
      </c>
      <c r="N88" s="258">
        <f>(IF(ISTEXT('Rental Charges'!N92),"CHECK no charge",SUM('Rental Charges'!N92*$Q$11*'Volume Data'!N88)))</f>
        <v>0</v>
      </c>
    </row>
    <row r="89" spans="2:14" x14ac:dyDescent="0.35">
      <c r="B89" s="589"/>
      <c r="C89" s="599"/>
      <c r="D89" s="45" t="s">
        <v>37</v>
      </c>
      <c r="E89" s="12" t="s">
        <v>38</v>
      </c>
      <c r="F89" s="13" t="s">
        <v>115</v>
      </c>
      <c r="G89" s="78" t="s">
        <v>65</v>
      </c>
      <c r="H89" s="257">
        <f>(IF(ISTEXT('Rental Charges'!H93),"CHECK no charge",SUM('Rental Charges'!H93*$Q$11*'Volume Data'!H89)))</f>
        <v>0</v>
      </c>
      <c r="I89" s="257">
        <f>(IF(ISTEXT('Rental Charges'!I93),"CHECK no charge",SUM('Rental Charges'!I93*$Q$11*'Volume Data'!I89)))</f>
        <v>0</v>
      </c>
      <c r="J89" s="257">
        <f>(IF(ISTEXT('Rental Charges'!J93),"CHECK no charge",SUM('Rental Charges'!J93*$Q$11*'Volume Data'!J89)))</f>
        <v>0</v>
      </c>
      <c r="K89" s="257">
        <f>(IF(ISTEXT('Rental Charges'!K93),"CHECK no charge",SUM('Rental Charges'!K93*$Q$11*'Volume Data'!K89)))</f>
        <v>0</v>
      </c>
      <c r="L89" s="257">
        <f>(IF(ISTEXT('Rental Charges'!L93),"CHECK no charge",SUM('Rental Charges'!L93*$Q$11*'Volume Data'!L89)))</f>
        <v>0</v>
      </c>
      <c r="M89" s="257">
        <f>(IF(ISTEXT('Rental Charges'!M93),"CHECK no charge",SUM('Rental Charges'!M93*$Q$11*'Volume Data'!M89)))</f>
        <v>0</v>
      </c>
      <c r="N89" s="258">
        <f>(IF(ISTEXT('Rental Charges'!N93),"CHECK no charge",SUM('Rental Charges'!N93*$Q$11*'Volume Data'!N89)))</f>
        <v>0</v>
      </c>
    </row>
    <row r="90" spans="2:14" x14ac:dyDescent="0.35">
      <c r="B90" s="589"/>
      <c r="C90" s="599"/>
      <c r="D90" s="45" t="s">
        <v>41</v>
      </c>
      <c r="E90" s="12" t="s">
        <v>42</v>
      </c>
      <c r="F90" s="13" t="s">
        <v>117</v>
      </c>
      <c r="G90" s="78" t="s">
        <v>77</v>
      </c>
      <c r="H90" s="257">
        <f>(IF(ISTEXT('Rental Charges'!H94),"CHECK no charge",SUM('Rental Charges'!H94*$Q$11*'Volume Data'!H90)))</f>
        <v>0</v>
      </c>
      <c r="I90" s="257">
        <f>(IF(ISTEXT('Rental Charges'!I94),"CHECK no charge",SUM('Rental Charges'!I94*$Q$11*'Volume Data'!I90)))</f>
        <v>0</v>
      </c>
      <c r="J90" s="257">
        <f>(IF(ISTEXT('Rental Charges'!J94),"CHECK no charge",SUM('Rental Charges'!J94*$Q$11*'Volume Data'!J90)))</f>
        <v>0</v>
      </c>
      <c r="K90" s="257">
        <f>(IF(ISTEXT('Rental Charges'!K94),"CHECK no charge",SUM('Rental Charges'!K94*$Q$11*'Volume Data'!K90)))</f>
        <v>0</v>
      </c>
      <c r="L90" s="257">
        <f>(IF(ISTEXT('Rental Charges'!L94),"CHECK no charge",SUM('Rental Charges'!L94*$Q$11*'Volume Data'!L90)))</f>
        <v>0</v>
      </c>
      <c r="M90" s="257">
        <f>(IF(ISTEXT('Rental Charges'!M94),"CHECK no charge",SUM('Rental Charges'!M94*$Q$11*'Volume Data'!M90)))</f>
        <v>0</v>
      </c>
      <c r="N90" s="258">
        <f>(IF(ISTEXT('Rental Charges'!N94),"CHECK no charge",SUM('Rental Charges'!N94*$Q$11*'Volume Data'!N90)))</f>
        <v>0</v>
      </c>
    </row>
    <row r="91" spans="2:14" ht="15" thickBot="1" x14ac:dyDescent="0.4">
      <c r="B91" s="589"/>
      <c r="C91" s="600"/>
      <c r="D91" s="29" t="s">
        <v>46</v>
      </c>
      <c r="E91" s="46" t="s">
        <v>47</v>
      </c>
      <c r="F91" s="47" t="s">
        <v>121</v>
      </c>
      <c r="G91" s="80" t="s">
        <v>93</v>
      </c>
      <c r="H91" s="257">
        <f>(IF(ISTEXT('Rental Charges'!H95),"CHECK no charge",SUM('Rental Charges'!H95*$Q$11*'Volume Data'!H91)))</f>
        <v>0</v>
      </c>
      <c r="I91" s="257">
        <f>(IF(ISTEXT('Rental Charges'!I95),"CHECK no charge",SUM('Rental Charges'!I95*$Q$11*'Volume Data'!I91)))</f>
        <v>0</v>
      </c>
      <c r="J91" s="257">
        <f>(IF(ISTEXT('Rental Charges'!J95),"CHECK no charge",SUM('Rental Charges'!J95*$Q$11*'Volume Data'!J91)))</f>
        <v>0</v>
      </c>
      <c r="K91" s="257">
        <f>(IF(ISTEXT('Rental Charges'!K95),"CHECK no charge",SUM('Rental Charges'!K95*$Q$11*'Volume Data'!K91)))</f>
        <v>0</v>
      </c>
      <c r="L91" s="257">
        <f>(IF(ISTEXT('Rental Charges'!L95),"CHECK no charge",SUM('Rental Charges'!L95*$Q$11*'Volume Data'!L91)))</f>
        <v>0</v>
      </c>
      <c r="M91" s="257">
        <f>(IF(ISTEXT('Rental Charges'!M95),"CHECK no charge",SUM('Rental Charges'!M95*$Q$11*'Volume Data'!M91)))</f>
        <v>0</v>
      </c>
      <c r="N91" s="258">
        <f>(IF(ISTEXT('Rental Charges'!N95),"CHECK no charge",SUM('Rental Charges'!N95*$Q$11*'Volume Data'!N91)))</f>
        <v>0</v>
      </c>
    </row>
    <row r="92" spans="2:14" x14ac:dyDescent="0.35">
      <c r="B92" s="589"/>
      <c r="C92" s="612" t="s">
        <v>124</v>
      </c>
      <c r="D92" s="53" t="s">
        <v>125</v>
      </c>
      <c r="E92" s="54" t="s">
        <v>23</v>
      </c>
      <c r="F92" s="55" t="s">
        <v>126</v>
      </c>
      <c r="G92" s="83" t="s">
        <v>128</v>
      </c>
      <c r="H92" s="257">
        <f>(IF(ISTEXT('Rental Charges'!H96),"CHECK no charge",SUM('Rental Charges'!H96*$Q$11*'Volume Data'!H92)))</f>
        <v>0</v>
      </c>
      <c r="I92" s="257">
        <f>(IF(ISTEXT('Rental Charges'!I96),"CHECK no charge",SUM('Rental Charges'!I96*$Q$11*'Volume Data'!I92)))</f>
        <v>0</v>
      </c>
      <c r="J92" s="257">
        <f>(IF(ISTEXT('Rental Charges'!J96),"CHECK no charge",SUM('Rental Charges'!J96*$Q$11*'Volume Data'!J92)))</f>
        <v>0</v>
      </c>
      <c r="K92" s="257">
        <f>(IF(ISTEXT('Rental Charges'!K96),"CHECK no charge",SUM('Rental Charges'!K96*$Q$11*'Volume Data'!K92)))</f>
        <v>0</v>
      </c>
      <c r="L92" s="257">
        <f>(IF(ISTEXT('Rental Charges'!L96),"CHECK no charge",SUM('Rental Charges'!L96*$Q$11*'Volume Data'!L92)))</f>
        <v>0</v>
      </c>
      <c r="M92" s="257">
        <f>(IF(ISTEXT('Rental Charges'!M96),"CHECK no charge",SUM('Rental Charges'!M96*$Q$11*'Volume Data'!M92)))</f>
        <v>0</v>
      </c>
      <c r="N92" s="258">
        <f>(IF(ISTEXT('Rental Charges'!N96),"CHECK no charge",SUM('Rental Charges'!N96*$Q$11*'Volume Data'!N92)))</f>
        <v>0</v>
      </c>
    </row>
    <row r="93" spans="2:14" ht="15" thickBot="1" x14ac:dyDescent="0.4">
      <c r="B93" s="589"/>
      <c r="C93" s="611"/>
      <c r="D93" s="27" t="s">
        <v>129</v>
      </c>
      <c r="E93" s="56" t="s">
        <v>57</v>
      </c>
      <c r="F93" s="57" t="s">
        <v>130</v>
      </c>
      <c r="G93" s="84" t="s">
        <v>109</v>
      </c>
      <c r="H93" s="257">
        <f>(IF(ISTEXT('Rental Charges'!H97),"CHECK no charge",SUM('Rental Charges'!H97*$Q$11*'Volume Data'!H93)))</f>
        <v>0</v>
      </c>
      <c r="I93" s="257">
        <f>(IF(ISTEXT('Rental Charges'!I97),"CHECK no charge",SUM('Rental Charges'!I97*$Q$11*'Volume Data'!I93)))</f>
        <v>0</v>
      </c>
      <c r="J93" s="257">
        <f>(IF(ISTEXT('Rental Charges'!J97),"CHECK no charge",SUM('Rental Charges'!J97*$Q$11*'Volume Data'!J93)))</f>
        <v>0</v>
      </c>
      <c r="K93" s="257">
        <f>(IF(ISTEXT('Rental Charges'!K97),"CHECK no charge",SUM('Rental Charges'!K97*$Q$11*'Volume Data'!K93)))</f>
        <v>0</v>
      </c>
      <c r="L93" s="257">
        <f>(IF(ISTEXT('Rental Charges'!L97),"CHECK no charge",SUM('Rental Charges'!L97*$Q$11*'Volume Data'!L93)))</f>
        <v>0</v>
      </c>
      <c r="M93" s="257">
        <f>(IF(ISTEXT('Rental Charges'!M97),"CHECK no charge",SUM('Rental Charges'!M97*$Q$11*'Volume Data'!M93)))</f>
        <v>0</v>
      </c>
      <c r="N93" s="258">
        <f>(IF(ISTEXT('Rental Charges'!N97),"CHECK no charge",SUM('Rental Charges'!N97*$Q$11*'Volume Data'!N93)))</f>
        <v>0</v>
      </c>
    </row>
    <row r="94" spans="2:14" x14ac:dyDescent="0.35">
      <c r="B94" s="589"/>
      <c r="C94" s="612" t="s">
        <v>131</v>
      </c>
      <c r="D94" s="50" t="s">
        <v>72</v>
      </c>
      <c r="E94" s="11" t="s">
        <v>132</v>
      </c>
      <c r="F94" s="60" t="s">
        <v>133</v>
      </c>
      <c r="G94" s="82" t="s">
        <v>134</v>
      </c>
      <c r="H94" s="257">
        <f>(IF(ISTEXT('Rental Charges'!H98),"CHECK no charge",SUM('Rental Charges'!H98*$Q$11*'Volume Data'!H94)))</f>
        <v>0</v>
      </c>
      <c r="I94" s="257">
        <f>(IF(ISTEXT('Rental Charges'!I98),"CHECK no charge",SUM('Rental Charges'!I98*$Q$11*'Volume Data'!I94)))</f>
        <v>0</v>
      </c>
      <c r="J94" s="257">
        <f>(IF(ISTEXT('Rental Charges'!J98),"CHECK no charge",SUM('Rental Charges'!J98*$Q$11*'Volume Data'!J94)))</f>
        <v>0</v>
      </c>
      <c r="K94" s="257">
        <f>(IF(ISTEXT('Rental Charges'!K98),"CHECK no charge",SUM('Rental Charges'!K98*$Q$11*'Volume Data'!K94)))</f>
        <v>0</v>
      </c>
      <c r="L94" s="257">
        <f>(IF(ISTEXT('Rental Charges'!L98),"CHECK no charge",SUM('Rental Charges'!L98*$Q$11*'Volume Data'!L94)))</f>
        <v>0</v>
      </c>
      <c r="M94" s="257">
        <f>(IF(ISTEXT('Rental Charges'!M98),"CHECK no charge",SUM('Rental Charges'!M98*$Q$11*'Volume Data'!M94)))</f>
        <v>0</v>
      </c>
      <c r="N94" s="258">
        <f>(IF(ISTEXT('Rental Charges'!N98),"CHECK no charge",SUM('Rental Charges'!N98*$Q$11*'Volume Data'!N94)))</f>
        <v>0</v>
      </c>
    </row>
    <row r="95" spans="2:14" ht="15" thickBot="1" x14ac:dyDescent="0.4">
      <c r="B95" s="589"/>
      <c r="C95" s="611"/>
      <c r="D95" s="27" t="s">
        <v>78</v>
      </c>
      <c r="E95" s="56" t="s">
        <v>135</v>
      </c>
      <c r="F95" s="61" t="s">
        <v>80</v>
      </c>
      <c r="G95" s="84" t="s">
        <v>136</v>
      </c>
      <c r="H95" s="257">
        <f>(IF(ISTEXT('Rental Charges'!H99),"CHECK no charge",SUM('Rental Charges'!H99*$Q$11*'Volume Data'!H95)))</f>
        <v>0</v>
      </c>
      <c r="I95" s="257">
        <f>(IF(ISTEXT('Rental Charges'!I99),"CHECK no charge",SUM('Rental Charges'!I99*$Q$11*'Volume Data'!I95)))</f>
        <v>0</v>
      </c>
      <c r="J95" s="257">
        <f>(IF(ISTEXT('Rental Charges'!J99),"CHECK no charge",SUM('Rental Charges'!J99*$Q$11*'Volume Data'!J95)))</f>
        <v>0</v>
      </c>
      <c r="K95" s="257">
        <f>(IF(ISTEXT('Rental Charges'!K99),"CHECK no charge",SUM('Rental Charges'!K99*$Q$11*'Volume Data'!K95)))</f>
        <v>0</v>
      </c>
      <c r="L95" s="257">
        <f>(IF(ISTEXT('Rental Charges'!L99),"CHECK no charge",SUM('Rental Charges'!L99*$Q$11*'Volume Data'!L95)))</f>
        <v>0</v>
      </c>
      <c r="M95" s="257">
        <f>(IF(ISTEXT('Rental Charges'!M99),"CHECK no charge",SUM('Rental Charges'!M99*$Q$11*'Volume Data'!M95)))</f>
        <v>0</v>
      </c>
      <c r="N95" s="258">
        <f>(IF(ISTEXT('Rental Charges'!N99),"CHECK no charge",SUM('Rental Charges'!N99*$Q$11*'Volume Data'!N95)))</f>
        <v>0</v>
      </c>
    </row>
    <row r="96" spans="2:14" x14ac:dyDescent="0.35">
      <c r="B96" s="589"/>
      <c r="C96" s="613" t="s">
        <v>137</v>
      </c>
      <c r="D96" s="25" t="s">
        <v>138</v>
      </c>
      <c r="E96" s="14" t="s">
        <v>139</v>
      </c>
      <c r="F96" s="15" t="s">
        <v>140</v>
      </c>
      <c r="G96" s="79" t="s">
        <v>141</v>
      </c>
      <c r="H96" s="257">
        <f>(IF(ISTEXT('Rental Charges'!H100),"CHECK no charge",SUM('Rental Charges'!H100*$Q$11*'Volume Data'!H96)))</f>
        <v>0</v>
      </c>
      <c r="I96" s="257">
        <f>(IF(ISTEXT('Rental Charges'!I100),"CHECK no charge",SUM('Rental Charges'!I100*$Q$11*'Volume Data'!I96)))</f>
        <v>0</v>
      </c>
      <c r="J96" s="257">
        <f>(IF(ISTEXT('Rental Charges'!J100),"CHECK no charge",SUM('Rental Charges'!J100*$Q$11*'Volume Data'!J96)))</f>
        <v>0</v>
      </c>
      <c r="K96" s="257">
        <f>(IF(ISTEXT('Rental Charges'!K100),"CHECK no charge",SUM('Rental Charges'!K100*$Q$11*'Volume Data'!K96)))</f>
        <v>0</v>
      </c>
      <c r="L96" s="257">
        <f>(IF(ISTEXT('Rental Charges'!L100),"CHECK no charge",SUM('Rental Charges'!L100*$Q$11*'Volume Data'!L96)))</f>
        <v>0</v>
      </c>
      <c r="M96" s="257">
        <f>(IF(ISTEXT('Rental Charges'!M100),"CHECK no charge",SUM('Rental Charges'!M100*$Q$11*'Volume Data'!M96)))</f>
        <v>0</v>
      </c>
      <c r="N96" s="258">
        <f>(IF(ISTEXT('Rental Charges'!N100),"CHECK no charge",SUM('Rental Charges'!N100*$Q$11*'Volume Data'!N96)))</f>
        <v>0</v>
      </c>
    </row>
    <row r="97" spans="2:14" ht="15" thickBot="1" x14ac:dyDescent="0.4">
      <c r="B97" s="589"/>
      <c r="C97" s="607"/>
      <c r="D97" s="29" t="s">
        <v>142</v>
      </c>
      <c r="E97" s="46" t="s">
        <v>143</v>
      </c>
      <c r="F97" s="62" t="s">
        <v>144</v>
      </c>
      <c r="G97" s="80" t="s">
        <v>145</v>
      </c>
      <c r="H97" s="257">
        <f>(IF(ISTEXT('Rental Charges'!H101),"CHECK no charge",SUM('Rental Charges'!H101*$Q$11*'Volume Data'!H97)))</f>
        <v>0</v>
      </c>
      <c r="I97" s="257">
        <f>(IF(ISTEXT('Rental Charges'!I101),"CHECK no charge",SUM('Rental Charges'!I101*$Q$11*'Volume Data'!I97)))</f>
        <v>0</v>
      </c>
      <c r="J97" s="257">
        <f>(IF(ISTEXT('Rental Charges'!J101),"CHECK no charge",SUM('Rental Charges'!J101*$Q$11*'Volume Data'!J97)))</f>
        <v>0</v>
      </c>
      <c r="K97" s="257">
        <f>(IF(ISTEXT('Rental Charges'!K101),"CHECK no charge",SUM('Rental Charges'!K101*$Q$11*'Volume Data'!K97)))</f>
        <v>0</v>
      </c>
      <c r="L97" s="257">
        <f>(IF(ISTEXT('Rental Charges'!L101),"CHECK no charge",SUM('Rental Charges'!L101*$Q$11*'Volume Data'!L97)))</f>
        <v>0</v>
      </c>
      <c r="M97" s="257">
        <f>(IF(ISTEXT('Rental Charges'!M101),"CHECK no charge",SUM('Rental Charges'!M101*$Q$11*'Volume Data'!M97)))</f>
        <v>0</v>
      </c>
      <c r="N97" s="258">
        <f>(IF(ISTEXT('Rental Charges'!N101),"CHECK no charge",SUM('Rental Charges'!N101*$Q$11*'Volume Data'!N97)))</f>
        <v>0</v>
      </c>
    </row>
    <row r="98" spans="2:14" ht="14.4" customHeight="1" x14ac:dyDescent="0.35">
      <c r="B98" s="589"/>
      <c r="C98" s="603" t="s">
        <v>82</v>
      </c>
      <c r="D98" s="25" t="s">
        <v>83</v>
      </c>
      <c r="E98" s="14" t="s">
        <v>146</v>
      </c>
      <c r="F98" s="15" t="s">
        <v>147</v>
      </c>
      <c r="G98" s="79" t="s">
        <v>148</v>
      </c>
      <c r="H98" s="257">
        <f>(IF(ISTEXT('Rental Charges'!H102),"CHECK no charge",SUM('Rental Charges'!H102*$Q$11*'Volume Data'!H98)))</f>
        <v>0</v>
      </c>
      <c r="I98" s="257">
        <f>(IF(ISTEXT('Rental Charges'!I102),"CHECK no charge",SUM('Rental Charges'!I102*$Q$11*'Volume Data'!I98)))</f>
        <v>0</v>
      </c>
      <c r="J98" s="257">
        <f>(IF(ISTEXT('Rental Charges'!J102),"CHECK no charge",SUM('Rental Charges'!J102*$Q$11*'Volume Data'!J98)))</f>
        <v>0</v>
      </c>
      <c r="K98" s="257">
        <f>(IF(ISTEXT('Rental Charges'!K102),"CHECK no charge",SUM('Rental Charges'!K102*$Q$11*'Volume Data'!K98)))</f>
        <v>0</v>
      </c>
      <c r="L98" s="257">
        <f>(IF(ISTEXT('Rental Charges'!L102),"CHECK no charge",SUM('Rental Charges'!L102*$Q$11*'Volume Data'!L98)))</f>
        <v>0</v>
      </c>
      <c r="M98" s="257">
        <f>(IF(ISTEXT('Rental Charges'!M102),"CHECK no charge",SUM('Rental Charges'!M102*$Q$11*'Volume Data'!M98)))</f>
        <v>0</v>
      </c>
      <c r="N98" s="258">
        <f>(IF(ISTEXT('Rental Charges'!N102),"CHECK no charge",SUM('Rental Charges'!N102*$Q$11*'Volume Data'!N98)))</f>
        <v>0</v>
      </c>
    </row>
    <row r="99" spans="2:14" x14ac:dyDescent="0.35">
      <c r="B99" s="589"/>
      <c r="C99" s="599"/>
      <c r="D99" s="45" t="s">
        <v>87</v>
      </c>
      <c r="E99" s="12" t="s">
        <v>149</v>
      </c>
      <c r="F99" s="16" t="s">
        <v>150</v>
      </c>
      <c r="G99" s="78" t="s">
        <v>151</v>
      </c>
      <c r="H99" s="257">
        <f>(IF(ISTEXT('Rental Charges'!H103),"CHECK no charge",SUM('Rental Charges'!H103*$Q$11*'Volume Data'!H99)))</f>
        <v>0</v>
      </c>
      <c r="I99" s="257">
        <f>(IF(ISTEXT('Rental Charges'!I103),"CHECK no charge",SUM('Rental Charges'!I103*$Q$11*'Volume Data'!I99)))</f>
        <v>0</v>
      </c>
      <c r="J99" s="257">
        <f>(IF(ISTEXT('Rental Charges'!J103),"CHECK no charge",SUM('Rental Charges'!J103*$Q$11*'Volume Data'!J99)))</f>
        <v>0</v>
      </c>
      <c r="K99" s="257">
        <f>(IF(ISTEXT('Rental Charges'!K103),"CHECK no charge",SUM('Rental Charges'!K103*$Q$11*'Volume Data'!K99)))</f>
        <v>0</v>
      </c>
      <c r="L99" s="257">
        <f>(IF(ISTEXT('Rental Charges'!L103),"CHECK no charge",SUM('Rental Charges'!L103*$Q$11*'Volume Data'!L99)))</f>
        <v>0</v>
      </c>
      <c r="M99" s="257">
        <f>(IF(ISTEXT('Rental Charges'!M103),"CHECK no charge",SUM('Rental Charges'!M103*$Q$11*'Volume Data'!M99)))</f>
        <v>0</v>
      </c>
      <c r="N99" s="258">
        <f>(IF(ISTEXT('Rental Charges'!N103),"CHECK no charge",SUM('Rental Charges'!N103*$Q$11*'Volume Data'!N99)))</f>
        <v>0</v>
      </c>
    </row>
    <row r="100" spans="2:14" x14ac:dyDescent="0.35">
      <c r="B100" s="589"/>
      <c r="C100" s="599"/>
      <c r="D100" s="12" t="s">
        <v>94</v>
      </c>
      <c r="E100" s="12" t="s">
        <v>152</v>
      </c>
      <c r="F100" s="17" t="s">
        <v>153</v>
      </c>
      <c r="G100" s="78" t="s">
        <v>154</v>
      </c>
      <c r="H100" s="257">
        <f>(IF(ISTEXT('Rental Charges'!H104),"CHECK no charge",SUM('Rental Charges'!H104*$Q$11*'Volume Data'!H100)))</f>
        <v>0</v>
      </c>
      <c r="I100" s="257">
        <f>(IF(ISTEXT('Rental Charges'!I104),"CHECK no charge",SUM('Rental Charges'!I104*$Q$11*'Volume Data'!I100)))</f>
        <v>0</v>
      </c>
      <c r="J100" s="257">
        <f>(IF(ISTEXT('Rental Charges'!J104),"CHECK no charge",SUM('Rental Charges'!J104*$Q$11*'Volume Data'!J100)))</f>
        <v>0</v>
      </c>
      <c r="K100" s="257">
        <f>(IF(ISTEXT('Rental Charges'!K104),"CHECK no charge",SUM('Rental Charges'!K104*$Q$11*'Volume Data'!K100)))</f>
        <v>0</v>
      </c>
      <c r="L100" s="257">
        <f>(IF(ISTEXT('Rental Charges'!L104),"CHECK no charge",SUM('Rental Charges'!L104*$Q$11*'Volume Data'!L100)))</f>
        <v>0</v>
      </c>
      <c r="M100" s="257">
        <f>(IF(ISTEXT('Rental Charges'!M104),"CHECK no charge",SUM('Rental Charges'!M104*$Q$11*'Volume Data'!M100)))</f>
        <v>0</v>
      </c>
      <c r="N100" s="258">
        <f>(IF(ISTEXT('Rental Charges'!N104),"CHECK no charge",SUM('Rental Charges'!N104*$Q$11*'Volume Data'!N100)))</f>
        <v>0</v>
      </c>
    </row>
    <row r="101" spans="2:14" ht="28.5" thickBot="1" x14ac:dyDescent="0.4">
      <c r="B101" s="589"/>
      <c r="C101" s="600"/>
      <c r="D101" s="12" t="s">
        <v>155</v>
      </c>
      <c r="E101" s="12" t="s">
        <v>102</v>
      </c>
      <c r="F101" s="17" t="s">
        <v>103</v>
      </c>
      <c r="G101" s="78" t="s">
        <v>104</v>
      </c>
      <c r="H101" s="257">
        <f>(IF(ISTEXT('Rental Charges'!H105),"CHECK no charge",SUM('Rental Charges'!H105*$Q$11*'Volume Data'!H101)))</f>
        <v>0</v>
      </c>
      <c r="I101" s="257">
        <f>(IF(ISTEXT('Rental Charges'!I105),"CHECK no charge",SUM('Rental Charges'!I105*$Q$11*'Volume Data'!I101)))</f>
        <v>0</v>
      </c>
      <c r="J101" s="257">
        <f>(IF(ISTEXT('Rental Charges'!J105),"CHECK no charge",SUM('Rental Charges'!J105*$Q$11*'Volume Data'!J101)))</f>
        <v>0</v>
      </c>
      <c r="K101" s="257">
        <f>(IF(ISTEXT('Rental Charges'!K105),"CHECK no charge",SUM('Rental Charges'!K105*$Q$11*'Volume Data'!K101)))</f>
        <v>0</v>
      </c>
      <c r="L101" s="257">
        <f>(IF(ISTEXT('Rental Charges'!L105),"CHECK no charge",SUM('Rental Charges'!L105*$Q$11*'Volume Data'!L101)))</f>
        <v>0</v>
      </c>
      <c r="M101" s="257">
        <f>(IF(ISTEXT('Rental Charges'!M105),"CHECK no charge",SUM('Rental Charges'!M105*$Q$11*'Volume Data'!M101)))</f>
        <v>0</v>
      </c>
      <c r="N101" s="258">
        <f>(IF(ISTEXT('Rental Charges'!N105),"CHECK no charge",SUM('Rental Charges'!N105*$Q$11*'Volume Data'!N101)))</f>
        <v>0</v>
      </c>
    </row>
    <row r="102" spans="2:14" x14ac:dyDescent="0.35">
      <c r="B102" s="589"/>
      <c r="C102" s="613" t="s">
        <v>156</v>
      </c>
      <c r="D102" s="25" t="s">
        <v>157</v>
      </c>
      <c r="E102" s="14" t="s">
        <v>158</v>
      </c>
      <c r="F102" s="15" t="s">
        <v>159</v>
      </c>
      <c r="G102" s="79" t="s">
        <v>160</v>
      </c>
      <c r="H102" s="257">
        <f>(IF(ISTEXT('Rental Charges'!H106),"CHECK no charge",SUM('Rental Charges'!H106*$Q$11*'Volume Data'!H102)))</f>
        <v>0</v>
      </c>
      <c r="I102" s="257">
        <f>(IF(ISTEXT('Rental Charges'!I106),"CHECK no charge",SUM('Rental Charges'!I106*$Q$11*'Volume Data'!I102)))</f>
        <v>0</v>
      </c>
      <c r="J102" s="257">
        <f>(IF(ISTEXT('Rental Charges'!J106),"CHECK no charge",SUM('Rental Charges'!J106*$Q$11*'Volume Data'!J102)))</f>
        <v>0</v>
      </c>
      <c r="K102" s="257">
        <f>(IF(ISTEXT('Rental Charges'!K106),"CHECK no charge",SUM('Rental Charges'!K106*$Q$11*'Volume Data'!K102)))</f>
        <v>0</v>
      </c>
      <c r="L102" s="257">
        <f>(IF(ISTEXT('Rental Charges'!L106),"CHECK no charge",SUM('Rental Charges'!L106*$Q$11*'Volume Data'!L102)))</f>
        <v>0</v>
      </c>
      <c r="M102" s="257">
        <f>(IF(ISTEXT('Rental Charges'!M106),"CHECK no charge",SUM('Rental Charges'!M106*$Q$11*'Volume Data'!M102)))</f>
        <v>0</v>
      </c>
      <c r="N102" s="258">
        <f>(IF(ISTEXT('Rental Charges'!N106),"CHECK no charge",SUM('Rental Charges'!N106*$Q$11*'Volume Data'!N102)))</f>
        <v>0</v>
      </c>
    </row>
    <row r="103" spans="2:14" ht="28" x14ac:dyDescent="0.35">
      <c r="B103" s="589"/>
      <c r="C103" s="607"/>
      <c r="D103" s="45" t="s">
        <v>161</v>
      </c>
      <c r="E103" s="63" t="s">
        <v>162</v>
      </c>
      <c r="F103" s="16" t="s">
        <v>163</v>
      </c>
      <c r="G103" s="78" t="s">
        <v>164</v>
      </c>
      <c r="H103" s="257">
        <f>(IF(ISTEXT('Rental Charges'!H107),"CHECK no charge",SUM('Rental Charges'!H107*$Q$11*'Volume Data'!H103)))</f>
        <v>0</v>
      </c>
      <c r="I103" s="257">
        <f>(IF(ISTEXT('Rental Charges'!I107),"CHECK no charge",SUM('Rental Charges'!I107*$Q$11*'Volume Data'!I103)))</f>
        <v>0</v>
      </c>
      <c r="J103" s="257">
        <f>(IF(ISTEXT('Rental Charges'!J107),"CHECK no charge",SUM('Rental Charges'!J107*$Q$11*'Volume Data'!J103)))</f>
        <v>0</v>
      </c>
      <c r="K103" s="257">
        <f>(IF(ISTEXT('Rental Charges'!K107),"CHECK no charge",SUM('Rental Charges'!K107*$Q$11*'Volume Data'!K103)))</f>
        <v>0</v>
      </c>
      <c r="L103" s="257">
        <f>(IF(ISTEXT('Rental Charges'!L107),"CHECK no charge",SUM('Rental Charges'!L107*$Q$11*'Volume Data'!L103)))</f>
        <v>0</v>
      </c>
      <c r="M103" s="257">
        <f>(IF(ISTEXT('Rental Charges'!M107),"CHECK no charge",SUM('Rental Charges'!M107*$Q$11*'Volume Data'!M103)))</f>
        <v>0</v>
      </c>
      <c r="N103" s="258">
        <f>(IF(ISTEXT('Rental Charges'!N107),"CHECK no charge",SUM('Rental Charges'!N107*$Q$11*'Volume Data'!N103)))</f>
        <v>0</v>
      </c>
    </row>
    <row r="104" spans="2:14" ht="28" x14ac:dyDescent="0.35">
      <c r="B104" s="589"/>
      <c r="C104" s="607"/>
      <c r="D104" s="45" t="s">
        <v>112</v>
      </c>
      <c r="E104" s="63" t="s">
        <v>165</v>
      </c>
      <c r="F104" s="16" t="s">
        <v>166</v>
      </c>
      <c r="G104" s="78" t="s">
        <v>167</v>
      </c>
      <c r="H104" s="257">
        <f>(IF(ISTEXT('Rental Charges'!H108),"CHECK no charge",SUM('Rental Charges'!H108*$Q$11*'Volume Data'!H104)))</f>
        <v>0</v>
      </c>
      <c r="I104" s="257">
        <f>(IF(ISTEXT('Rental Charges'!I108),"CHECK no charge",SUM('Rental Charges'!I108*$Q$11*'Volume Data'!I104)))</f>
        <v>0</v>
      </c>
      <c r="J104" s="257">
        <f>(IF(ISTEXT('Rental Charges'!J108),"CHECK no charge",SUM('Rental Charges'!J108*$Q$11*'Volume Data'!J104)))</f>
        <v>0</v>
      </c>
      <c r="K104" s="257">
        <f>(IF(ISTEXT('Rental Charges'!K108),"CHECK no charge",SUM('Rental Charges'!K108*$Q$11*'Volume Data'!K104)))</f>
        <v>0</v>
      </c>
      <c r="L104" s="257">
        <f>(IF(ISTEXT('Rental Charges'!L108),"CHECK no charge",SUM('Rental Charges'!L108*$Q$11*'Volume Data'!L104)))</f>
        <v>0</v>
      </c>
      <c r="M104" s="257">
        <f>(IF(ISTEXT('Rental Charges'!M108),"CHECK no charge",SUM('Rental Charges'!M108*$Q$11*'Volume Data'!M104)))</f>
        <v>0</v>
      </c>
      <c r="N104" s="258">
        <f>(IF(ISTEXT('Rental Charges'!N108),"CHECK no charge",SUM('Rental Charges'!N108*$Q$11*'Volume Data'!N104)))</f>
        <v>0</v>
      </c>
    </row>
    <row r="105" spans="2:14" x14ac:dyDescent="0.35">
      <c r="B105" s="589"/>
      <c r="C105" s="607"/>
      <c r="D105" s="45" t="s">
        <v>118</v>
      </c>
      <c r="E105" s="12" t="s">
        <v>119</v>
      </c>
      <c r="F105" s="16" t="s">
        <v>168</v>
      </c>
      <c r="G105" s="78" t="s">
        <v>120</v>
      </c>
      <c r="H105" s="257">
        <f>(IF(ISTEXT('Rental Charges'!H109),"CHECK no charge",SUM('Rental Charges'!H109*$Q$11*'Volume Data'!H105)))</f>
        <v>0</v>
      </c>
      <c r="I105" s="257">
        <f>(IF(ISTEXT('Rental Charges'!I109),"CHECK no charge",SUM('Rental Charges'!I109*$Q$11*'Volume Data'!I105)))</f>
        <v>0</v>
      </c>
      <c r="J105" s="257">
        <f>(IF(ISTEXT('Rental Charges'!J109),"CHECK no charge",SUM('Rental Charges'!J109*$Q$11*'Volume Data'!J105)))</f>
        <v>0</v>
      </c>
      <c r="K105" s="257">
        <f>(IF(ISTEXT('Rental Charges'!K109),"CHECK no charge",SUM('Rental Charges'!K109*$Q$11*'Volume Data'!K105)))</f>
        <v>0</v>
      </c>
      <c r="L105" s="257">
        <f>(IF(ISTEXT('Rental Charges'!L109),"CHECK no charge",SUM('Rental Charges'!L109*$Q$11*'Volume Data'!L105)))</f>
        <v>0</v>
      </c>
      <c r="M105" s="257">
        <f>(IF(ISTEXT('Rental Charges'!M109),"CHECK no charge",SUM('Rental Charges'!M109*$Q$11*'Volume Data'!M105)))</f>
        <v>0</v>
      </c>
      <c r="N105" s="258">
        <f>(IF(ISTEXT('Rental Charges'!N109),"CHECK no charge",SUM('Rental Charges'!N109*$Q$11*'Volume Data'!N105)))</f>
        <v>0</v>
      </c>
    </row>
    <row r="106" spans="2:14" ht="28.5" thickBot="1" x14ac:dyDescent="0.4">
      <c r="B106" s="589"/>
      <c r="C106" s="614"/>
      <c r="D106" s="27" t="s">
        <v>122</v>
      </c>
      <c r="E106" s="64" t="s">
        <v>123</v>
      </c>
      <c r="F106" s="22" t="s">
        <v>169</v>
      </c>
      <c r="G106" s="80" t="s">
        <v>127</v>
      </c>
      <c r="H106" s="257">
        <f>(IF(ISTEXT('Rental Charges'!H110),"CHECK no charge",SUM('Rental Charges'!H110*$Q$11*'Volume Data'!H106)))</f>
        <v>0</v>
      </c>
      <c r="I106" s="257">
        <f>(IF(ISTEXT('Rental Charges'!I110),"CHECK no charge",SUM('Rental Charges'!I110*$Q$11*'Volume Data'!I106)))</f>
        <v>0</v>
      </c>
      <c r="J106" s="257">
        <f>(IF(ISTEXT('Rental Charges'!J110),"CHECK no charge",SUM('Rental Charges'!J110*$Q$11*'Volume Data'!J106)))</f>
        <v>0</v>
      </c>
      <c r="K106" s="257">
        <f>(IF(ISTEXT('Rental Charges'!K110),"CHECK no charge",SUM('Rental Charges'!K110*$Q$11*'Volume Data'!K106)))</f>
        <v>0</v>
      </c>
      <c r="L106" s="257">
        <f>(IF(ISTEXT('Rental Charges'!L110),"CHECK no charge",SUM('Rental Charges'!L110*$Q$11*'Volume Data'!L106)))</f>
        <v>0</v>
      </c>
      <c r="M106" s="257">
        <f>(IF(ISTEXT('Rental Charges'!M110),"CHECK no charge",SUM('Rental Charges'!M110*$Q$11*'Volume Data'!M106)))</f>
        <v>0</v>
      </c>
      <c r="N106" s="258">
        <f>(IF(ISTEXT('Rental Charges'!N110),"CHECK no charge",SUM('Rental Charges'!N110*$Q$11*'Volume Data'!N106)))</f>
        <v>0</v>
      </c>
    </row>
    <row r="107" spans="2:14" ht="18.649999999999999" customHeight="1" x14ac:dyDescent="0.35">
      <c r="B107" s="589"/>
      <c r="C107" s="613" t="s">
        <v>170</v>
      </c>
      <c r="D107" s="25" t="s">
        <v>191</v>
      </c>
      <c r="E107" s="14" t="s">
        <v>149</v>
      </c>
      <c r="F107" s="26" t="s">
        <v>171</v>
      </c>
      <c r="G107" s="79" t="s">
        <v>172</v>
      </c>
      <c r="H107" s="257">
        <f>(IF(ISTEXT('Rental Charges'!H111),"CHECK no charge",SUM('Rental Charges'!H111*$Q$11*'Volume Data'!H107)))</f>
        <v>0</v>
      </c>
      <c r="I107" s="257">
        <f>(IF(ISTEXT('Rental Charges'!I111),"CHECK no charge",SUM('Rental Charges'!I111*$Q$11*'Volume Data'!I107)))</f>
        <v>0</v>
      </c>
      <c r="J107" s="257">
        <f>(IF(ISTEXT('Rental Charges'!J111),"CHECK no charge",SUM('Rental Charges'!J111*$Q$11*'Volume Data'!J107)))</f>
        <v>0</v>
      </c>
      <c r="K107" s="257">
        <f>(IF(ISTEXT('Rental Charges'!K111),"CHECK no charge",SUM('Rental Charges'!K111*$Q$11*'Volume Data'!K107)))</f>
        <v>0</v>
      </c>
      <c r="L107" s="257">
        <f>(IF(ISTEXT('Rental Charges'!L111),"CHECK no charge",SUM('Rental Charges'!L111*$Q$11*'Volume Data'!L107)))</f>
        <v>0</v>
      </c>
      <c r="M107" s="257">
        <f>(IF(ISTEXT('Rental Charges'!M111),"CHECK no charge",SUM('Rental Charges'!M111*$Q$11*'Volume Data'!M107)))</f>
        <v>0</v>
      </c>
      <c r="N107" s="258">
        <f>(IF(ISTEXT('Rental Charges'!N111),"CHECK no charge",SUM('Rental Charges'!N111*$Q$11*'Volume Data'!N107)))</f>
        <v>0</v>
      </c>
    </row>
    <row r="108" spans="2:14" ht="24" customHeight="1" thickBot="1" x14ac:dyDescent="0.4">
      <c r="B108" s="590"/>
      <c r="C108" s="642"/>
      <c r="D108" s="32" t="s">
        <v>173</v>
      </c>
      <c r="E108" s="48" t="s">
        <v>152</v>
      </c>
      <c r="F108" s="102" t="s">
        <v>174</v>
      </c>
      <c r="G108" s="81" t="s">
        <v>175</v>
      </c>
      <c r="H108" s="259">
        <f>(IF(ISTEXT('Rental Charges'!H112),"CHECK no charge",SUM('Rental Charges'!H112*$Q$11*'Volume Data'!H108)))</f>
        <v>0</v>
      </c>
      <c r="I108" s="259">
        <f>(IF(ISTEXT('Rental Charges'!I112),"CHECK no charge",SUM('Rental Charges'!I112*$Q$11*'Volume Data'!I108)))</f>
        <v>0</v>
      </c>
      <c r="J108" s="259">
        <f>(IF(ISTEXT('Rental Charges'!J112),"CHECK no charge",SUM('Rental Charges'!J112*$Q$11*'Volume Data'!J108)))</f>
        <v>0</v>
      </c>
      <c r="K108" s="259">
        <f>(IF(ISTEXT('Rental Charges'!K112),"CHECK no charge",SUM('Rental Charges'!K112*$Q$11*'Volume Data'!K108)))</f>
        <v>0</v>
      </c>
      <c r="L108" s="259">
        <f>(IF(ISTEXT('Rental Charges'!L112),"CHECK no charge",SUM('Rental Charges'!L112*$Q$11*'Volume Data'!L108)))</f>
        <v>0</v>
      </c>
      <c r="M108" s="259">
        <f>(IF(ISTEXT('Rental Charges'!M112),"CHECK no charge",SUM('Rental Charges'!M112*$Q$11*'Volume Data'!M108)))</f>
        <v>0</v>
      </c>
      <c r="N108" s="260">
        <f>(IF(ISTEXT('Rental Charges'!N112),"CHECK no charge",SUM('Rental Charges'!N112*$Q$11*'Volume Data'!N108)))</f>
        <v>0</v>
      </c>
    </row>
    <row r="109" spans="2:14" x14ac:dyDescent="0.35">
      <c r="B109" s="596" t="s">
        <v>178</v>
      </c>
      <c r="C109" s="643" t="s">
        <v>17</v>
      </c>
      <c r="D109" s="42" t="s">
        <v>18</v>
      </c>
      <c r="E109" s="43" t="s">
        <v>19</v>
      </c>
      <c r="F109" s="71" t="s">
        <v>20</v>
      </c>
      <c r="G109" s="72" t="s">
        <v>21</v>
      </c>
      <c r="H109" s="255">
        <f>(IF(ISTEXT('Rental Charges'!H113),"CHECK no charge",SUM('Rental Charges'!H113*$Q$8*'Volume Data'!H109)))</f>
        <v>0</v>
      </c>
      <c r="I109" s="255">
        <f>(IF(ISTEXT('Rental Charges'!I113),"CHECK no charge",SUM('Rental Charges'!I113*$Q$8*'Volume Data'!I109)))</f>
        <v>0</v>
      </c>
      <c r="J109" s="255">
        <f>(IF(ISTEXT('Rental Charges'!J113),"CHECK no charge",SUM('Rental Charges'!J113*$Q$8*'Volume Data'!J109)))</f>
        <v>0</v>
      </c>
      <c r="K109" s="255">
        <f>(IF(ISTEXT('Rental Charges'!K113),"CHECK no charge",SUM('Rental Charges'!K113*$Q$8*'Volume Data'!K109)))</f>
        <v>0</v>
      </c>
      <c r="L109" s="255">
        <f>(IF(ISTEXT('Rental Charges'!L113),"CHECK no charge",SUM('Rental Charges'!L113*$Q$8*'Volume Data'!L109)))</f>
        <v>0</v>
      </c>
      <c r="M109" s="255">
        <f>(IF(ISTEXT('Rental Charges'!M113),"CHECK no charge",SUM('Rental Charges'!M113*$Q$8*'Volume Data'!M109)))</f>
        <v>0</v>
      </c>
      <c r="N109" s="255">
        <f>(IF(ISTEXT('Rental Charges'!N113),"CHECK no charge",SUM('Rental Charges'!N113*$Q$8*'Volume Data'!N109)))</f>
        <v>0</v>
      </c>
    </row>
    <row r="110" spans="2:14" x14ac:dyDescent="0.35">
      <c r="B110" s="589"/>
      <c r="C110" s="579"/>
      <c r="D110" s="45" t="s">
        <v>26</v>
      </c>
      <c r="E110" s="12" t="s">
        <v>14</v>
      </c>
      <c r="F110" s="23" t="s">
        <v>27</v>
      </c>
      <c r="G110" s="65" t="s">
        <v>28</v>
      </c>
      <c r="H110" s="257">
        <f>(IF(ISTEXT('Rental Charges'!H114),"CHECK no charge",SUM('Rental Charges'!H114*$Q$8*'Volume Data'!H110)))</f>
        <v>0</v>
      </c>
      <c r="I110" s="257">
        <f>(IF(ISTEXT('Rental Charges'!I114),"CHECK no charge",SUM('Rental Charges'!I114*$Q$8*'Volume Data'!I110)))</f>
        <v>0</v>
      </c>
      <c r="J110" s="257">
        <f>(IF(ISTEXT('Rental Charges'!J114),"CHECK no charge",SUM('Rental Charges'!J114*$Q$8*'Volume Data'!J110)))</f>
        <v>0</v>
      </c>
      <c r="K110" s="257">
        <f>(IF(ISTEXT('Rental Charges'!K114),"CHECK no charge",SUM('Rental Charges'!K114*$Q$8*'Volume Data'!K110)))</f>
        <v>0</v>
      </c>
      <c r="L110" s="257">
        <f>(IF(ISTEXT('Rental Charges'!L114),"CHECK no charge",SUM('Rental Charges'!L114*$Q$8*'Volume Data'!L110)))</f>
        <v>0</v>
      </c>
      <c r="M110" s="257">
        <f>(IF(ISTEXT('Rental Charges'!M114),"CHECK no charge",SUM('Rental Charges'!M114*$Q$8*'Volume Data'!M110)))</f>
        <v>0</v>
      </c>
      <c r="N110" s="258">
        <f>(IF(ISTEXT('Rental Charges'!N114),"CHECK no charge",SUM('Rental Charges'!N114*$Q$8*'Volume Data'!N110)))</f>
        <v>0</v>
      </c>
    </row>
    <row r="111" spans="2:14" x14ac:dyDescent="0.35">
      <c r="B111" s="589"/>
      <c r="C111" s="579"/>
      <c r="D111" s="45" t="s">
        <v>45</v>
      </c>
      <c r="E111" s="12" t="s">
        <v>23</v>
      </c>
      <c r="F111" s="23" t="s">
        <v>48</v>
      </c>
      <c r="G111" s="65" t="s">
        <v>50</v>
      </c>
      <c r="H111" s="257">
        <f>(IF(ISTEXT('Rental Charges'!H115),"CHECK no charge",SUM('Rental Charges'!H115*$Q$8*'Volume Data'!H111)))</f>
        <v>0</v>
      </c>
      <c r="I111" s="257">
        <f>(IF(ISTEXT('Rental Charges'!I115),"CHECK no charge",SUM('Rental Charges'!I115*$Q$8*'Volume Data'!I111)))</f>
        <v>0</v>
      </c>
      <c r="J111" s="257">
        <f>(IF(ISTEXT('Rental Charges'!J115),"CHECK no charge",SUM('Rental Charges'!J115*$Q$8*'Volume Data'!J111)))</f>
        <v>0</v>
      </c>
      <c r="K111" s="257">
        <f>(IF(ISTEXT('Rental Charges'!K115),"CHECK no charge",SUM('Rental Charges'!K115*$Q$8*'Volume Data'!K111)))</f>
        <v>0</v>
      </c>
      <c r="L111" s="257">
        <f>(IF(ISTEXT('Rental Charges'!L115),"CHECK no charge",SUM('Rental Charges'!L115*$Q$8*'Volume Data'!L111)))</f>
        <v>0</v>
      </c>
      <c r="M111" s="257">
        <f>(IF(ISTEXT('Rental Charges'!M115),"CHECK no charge",SUM('Rental Charges'!M115*$Q$8*'Volume Data'!M111)))</f>
        <v>0</v>
      </c>
      <c r="N111" s="258">
        <f>(IF(ISTEXT('Rental Charges'!N115),"CHECK no charge",SUM('Rental Charges'!N115*$Q$8*'Volume Data'!N111)))</f>
        <v>0</v>
      </c>
    </row>
    <row r="112" spans="2:14" x14ac:dyDescent="0.35">
      <c r="B112" s="589"/>
      <c r="C112" s="579"/>
      <c r="D112" s="45" t="s">
        <v>52</v>
      </c>
      <c r="E112" s="12" t="s">
        <v>53</v>
      </c>
      <c r="F112" s="23" t="s">
        <v>54</v>
      </c>
      <c r="G112" s="65" t="s">
        <v>55</v>
      </c>
      <c r="H112" s="257">
        <f>(IF(ISTEXT('Rental Charges'!H116),"CHECK no charge",SUM('Rental Charges'!H116*$Q$8*'Volume Data'!H112)))</f>
        <v>0</v>
      </c>
      <c r="I112" s="257">
        <f>(IF(ISTEXT('Rental Charges'!I116),"CHECK no charge",SUM('Rental Charges'!I116*$Q$8*'Volume Data'!I112)))</f>
        <v>0</v>
      </c>
      <c r="J112" s="257">
        <f>(IF(ISTEXT('Rental Charges'!J116),"CHECK no charge",SUM('Rental Charges'!J116*$Q$8*'Volume Data'!J112)))</f>
        <v>0</v>
      </c>
      <c r="K112" s="257">
        <f>(IF(ISTEXT('Rental Charges'!K116),"CHECK no charge",SUM('Rental Charges'!K116*$Q$8*'Volume Data'!K112)))</f>
        <v>0</v>
      </c>
      <c r="L112" s="257">
        <f>(IF(ISTEXT('Rental Charges'!L116),"CHECK no charge",SUM('Rental Charges'!L116*$Q$8*'Volume Data'!L112)))</f>
        <v>0</v>
      </c>
      <c r="M112" s="257">
        <f>(IF(ISTEXT('Rental Charges'!M116),"CHECK no charge",SUM('Rental Charges'!M116*$Q$8*'Volume Data'!M112)))</f>
        <v>0</v>
      </c>
      <c r="N112" s="258">
        <f>(IF(ISTEXT('Rental Charges'!N116),"CHECK no charge",SUM('Rental Charges'!N116*$Q$8*'Volume Data'!N112)))</f>
        <v>0</v>
      </c>
    </row>
    <row r="113" spans="2:14" x14ac:dyDescent="0.35">
      <c r="B113" s="589"/>
      <c r="C113" s="579"/>
      <c r="D113" s="45" t="s">
        <v>56</v>
      </c>
      <c r="E113" s="12" t="s">
        <v>57</v>
      </c>
      <c r="F113" s="23" t="s">
        <v>58</v>
      </c>
      <c r="G113" s="65" t="s">
        <v>59</v>
      </c>
      <c r="H113" s="257">
        <f>(IF(ISTEXT('Rental Charges'!H117),"CHECK no charge",SUM('Rental Charges'!H117*$Q$8*'Volume Data'!H113)))</f>
        <v>0</v>
      </c>
      <c r="I113" s="257">
        <f>(IF(ISTEXT('Rental Charges'!I117),"CHECK no charge",SUM('Rental Charges'!I117*$Q$8*'Volume Data'!I113)))</f>
        <v>0</v>
      </c>
      <c r="J113" s="257">
        <f>(IF(ISTEXT('Rental Charges'!J117),"CHECK no charge",SUM('Rental Charges'!J117*$Q$8*'Volume Data'!J113)))</f>
        <v>0</v>
      </c>
      <c r="K113" s="257">
        <f>(IF(ISTEXT('Rental Charges'!K117),"CHECK no charge",SUM('Rental Charges'!K117*$Q$8*'Volume Data'!K113)))</f>
        <v>0</v>
      </c>
      <c r="L113" s="257">
        <f>(IF(ISTEXT('Rental Charges'!L117),"CHECK no charge",SUM('Rental Charges'!L117*$Q$8*'Volume Data'!L113)))</f>
        <v>0</v>
      </c>
      <c r="M113" s="257">
        <f>(IF(ISTEXT('Rental Charges'!M117),"CHECK no charge",SUM('Rental Charges'!M117*$Q$8*'Volume Data'!M113)))</f>
        <v>0</v>
      </c>
      <c r="N113" s="258">
        <f>(IF(ISTEXT('Rental Charges'!N117),"CHECK no charge",SUM('Rental Charges'!N117*$Q$8*'Volume Data'!N113)))</f>
        <v>0</v>
      </c>
    </row>
    <row r="114" spans="2:14" x14ac:dyDescent="0.35">
      <c r="B114" s="589"/>
      <c r="C114" s="579"/>
      <c r="D114" s="45" t="s">
        <v>60</v>
      </c>
      <c r="E114" s="12" t="s">
        <v>34</v>
      </c>
      <c r="F114" s="23" t="s">
        <v>61</v>
      </c>
      <c r="G114" s="65" t="s">
        <v>62</v>
      </c>
      <c r="H114" s="257">
        <f>(IF(ISTEXT('Rental Charges'!H118),"CHECK no charge",SUM('Rental Charges'!H118*$Q$8*'Volume Data'!H114)))</f>
        <v>0</v>
      </c>
      <c r="I114" s="257">
        <f>(IF(ISTEXT('Rental Charges'!I118),"CHECK no charge",SUM('Rental Charges'!I118*$Q$8*'Volume Data'!I114)))</f>
        <v>0</v>
      </c>
      <c r="J114" s="257">
        <f>(IF(ISTEXT('Rental Charges'!J118),"CHECK no charge",SUM('Rental Charges'!J118*$Q$8*'Volume Data'!J114)))</f>
        <v>0</v>
      </c>
      <c r="K114" s="257">
        <f>(IF(ISTEXT('Rental Charges'!K118),"CHECK no charge",SUM('Rental Charges'!K118*$Q$8*'Volume Data'!K114)))</f>
        <v>0</v>
      </c>
      <c r="L114" s="257">
        <f>(IF(ISTEXT('Rental Charges'!L118),"CHECK no charge",SUM('Rental Charges'!L118*$Q$8*'Volume Data'!L114)))</f>
        <v>0</v>
      </c>
      <c r="M114" s="257">
        <f>(IF(ISTEXT('Rental Charges'!M118),"CHECK no charge",SUM('Rental Charges'!M118*$Q$8*'Volume Data'!M114)))</f>
        <v>0</v>
      </c>
      <c r="N114" s="258">
        <f>(IF(ISTEXT('Rental Charges'!N118),"CHECK no charge",SUM('Rental Charges'!N118*$Q$8*'Volume Data'!N114)))</f>
        <v>0</v>
      </c>
    </row>
    <row r="115" spans="2:14" x14ac:dyDescent="0.35">
      <c r="B115" s="589"/>
      <c r="C115" s="579"/>
      <c r="D115" s="45" t="s">
        <v>63</v>
      </c>
      <c r="E115" s="12" t="s">
        <v>38</v>
      </c>
      <c r="F115" s="23" t="s">
        <v>64</v>
      </c>
      <c r="G115" s="65" t="s">
        <v>65</v>
      </c>
      <c r="H115" s="257">
        <f>(IF(ISTEXT('Rental Charges'!H119),"CHECK no charge",SUM('Rental Charges'!H119*$Q$8*'Volume Data'!H115)))</f>
        <v>0</v>
      </c>
      <c r="I115" s="257">
        <f>(IF(ISTEXT('Rental Charges'!I119),"CHECK no charge",SUM('Rental Charges'!I119*$Q$8*'Volume Data'!I115)))</f>
        <v>0</v>
      </c>
      <c r="J115" s="257">
        <f>(IF(ISTEXT('Rental Charges'!J119),"CHECK no charge",SUM('Rental Charges'!J119*$Q$8*'Volume Data'!J115)))</f>
        <v>0</v>
      </c>
      <c r="K115" s="257">
        <f>(IF(ISTEXT('Rental Charges'!K119),"CHECK no charge",SUM('Rental Charges'!K119*$Q$8*'Volume Data'!K115)))</f>
        <v>0</v>
      </c>
      <c r="L115" s="257">
        <f>(IF(ISTEXT('Rental Charges'!L119),"CHECK no charge",SUM('Rental Charges'!L119*$Q$8*'Volume Data'!L115)))</f>
        <v>0</v>
      </c>
      <c r="M115" s="257">
        <f>(IF(ISTEXT('Rental Charges'!M119),"CHECK no charge",SUM('Rental Charges'!M119*$Q$8*'Volume Data'!M115)))</f>
        <v>0</v>
      </c>
      <c r="N115" s="258">
        <f>(IF(ISTEXT('Rental Charges'!N119),"CHECK no charge",SUM('Rental Charges'!N119*$Q$8*'Volume Data'!N115)))</f>
        <v>0</v>
      </c>
    </row>
    <row r="116" spans="2:14" x14ac:dyDescent="0.35">
      <c r="B116" s="589"/>
      <c r="C116" s="579"/>
      <c r="D116" s="29" t="s">
        <v>66</v>
      </c>
      <c r="E116" s="46" t="s">
        <v>42</v>
      </c>
      <c r="F116" s="66" t="s">
        <v>76</v>
      </c>
      <c r="G116" s="24" t="s">
        <v>77</v>
      </c>
      <c r="H116" s="257">
        <f>(IF(ISTEXT('Rental Charges'!H120),"CHECK no charge",SUM('Rental Charges'!H120*$Q$8*'Volume Data'!H116)))</f>
        <v>0</v>
      </c>
      <c r="I116" s="257">
        <f>(IF(ISTEXT('Rental Charges'!I120),"CHECK no charge",SUM('Rental Charges'!I120*$Q$8*'Volume Data'!I116)))</f>
        <v>0</v>
      </c>
      <c r="J116" s="257">
        <f>(IF(ISTEXT('Rental Charges'!J120),"CHECK no charge",SUM('Rental Charges'!J120*$Q$8*'Volume Data'!J116)))</f>
        <v>0</v>
      </c>
      <c r="K116" s="257">
        <f>(IF(ISTEXT('Rental Charges'!K120),"CHECK no charge",SUM('Rental Charges'!K120*$Q$8*'Volume Data'!K116)))</f>
        <v>0</v>
      </c>
      <c r="L116" s="257">
        <f>(IF(ISTEXT('Rental Charges'!L120),"CHECK no charge",SUM('Rental Charges'!L120*$Q$8*'Volume Data'!L116)))</f>
        <v>0</v>
      </c>
      <c r="M116" s="257">
        <f>(IF(ISTEXT('Rental Charges'!M120),"CHECK no charge",SUM('Rental Charges'!M120*$Q$8*'Volume Data'!M116)))</f>
        <v>0</v>
      </c>
      <c r="N116" s="258">
        <f>(IF(ISTEXT('Rental Charges'!N120),"CHECK no charge",SUM('Rental Charges'!N120*$Q$8*'Volume Data'!N116)))</f>
        <v>0</v>
      </c>
    </row>
    <row r="117" spans="2:14" ht="15" thickBot="1" x14ac:dyDescent="0.4">
      <c r="B117" s="589"/>
      <c r="C117" s="579"/>
      <c r="D117" s="27" t="s">
        <v>88</v>
      </c>
      <c r="E117" s="56" t="s">
        <v>47</v>
      </c>
      <c r="F117" s="67" t="s">
        <v>92</v>
      </c>
      <c r="G117" s="68" t="s">
        <v>93</v>
      </c>
      <c r="H117" s="257">
        <f>(IF(ISTEXT('Rental Charges'!H121),"CHECK no charge",SUM('Rental Charges'!H121*$Q$8*'Volume Data'!H117)))</f>
        <v>0</v>
      </c>
      <c r="I117" s="257">
        <f>(IF(ISTEXT('Rental Charges'!I121),"CHECK no charge",SUM('Rental Charges'!I121*$Q$8*'Volume Data'!I117)))</f>
        <v>0</v>
      </c>
      <c r="J117" s="257">
        <f>(IF(ISTEXT('Rental Charges'!J121),"CHECK no charge",SUM('Rental Charges'!J121*$Q$8*'Volume Data'!J117)))</f>
        <v>0</v>
      </c>
      <c r="K117" s="257">
        <f>(IF(ISTEXT('Rental Charges'!K121),"CHECK no charge",SUM('Rental Charges'!K121*$Q$8*'Volume Data'!K117)))</f>
        <v>0</v>
      </c>
      <c r="L117" s="257">
        <f>(IF(ISTEXT('Rental Charges'!L121),"CHECK no charge",SUM('Rental Charges'!L121*$Q$8*'Volume Data'!L117)))</f>
        <v>0</v>
      </c>
      <c r="M117" s="257">
        <f>(IF(ISTEXT('Rental Charges'!M121),"CHECK no charge",SUM('Rental Charges'!M121*$Q$8*'Volume Data'!M117)))</f>
        <v>0</v>
      </c>
      <c r="N117" s="258">
        <f>(IF(ISTEXT('Rental Charges'!N121),"CHECK no charge",SUM('Rental Charges'!N121*$Q$8*'Volume Data'!N117)))</f>
        <v>0</v>
      </c>
    </row>
    <row r="118" spans="2:14" x14ac:dyDescent="0.35">
      <c r="B118" s="589"/>
      <c r="C118" s="603" t="s">
        <v>12</v>
      </c>
      <c r="D118" s="50" t="s">
        <v>13</v>
      </c>
      <c r="E118" s="11" t="s">
        <v>14</v>
      </c>
      <c r="F118" s="23" t="s">
        <v>15</v>
      </c>
      <c r="G118" s="65" t="s">
        <v>105</v>
      </c>
      <c r="H118" s="257">
        <f>(IF(ISTEXT('Rental Charges'!H122),"CHECK no charge",SUM('Rental Charges'!H122*$Q$8*'Volume Data'!H118)))</f>
        <v>0</v>
      </c>
      <c r="I118" s="257">
        <f>(IF(ISTEXT('Rental Charges'!I122),"CHECK no charge",SUM('Rental Charges'!I122*$Q$8*'Volume Data'!I118)))</f>
        <v>0</v>
      </c>
      <c r="J118" s="257">
        <f>(IF(ISTEXT('Rental Charges'!J122),"CHECK no charge",SUM('Rental Charges'!J122*$Q$8*'Volume Data'!J118)))</f>
        <v>0</v>
      </c>
      <c r="K118" s="257">
        <f>(IF(ISTEXT('Rental Charges'!K122),"CHECK no charge",SUM('Rental Charges'!K122*$Q$8*'Volume Data'!K118)))</f>
        <v>0</v>
      </c>
      <c r="L118" s="257">
        <f>(IF(ISTEXT('Rental Charges'!L122),"CHECK no charge",SUM('Rental Charges'!L122*$Q$8*'Volume Data'!L118)))</f>
        <v>0</v>
      </c>
      <c r="M118" s="257">
        <f>(IF(ISTEXT('Rental Charges'!M122),"CHECK no charge",SUM('Rental Charges'!M122*$Q$8*'Volume Data'!M118)))</f>
        <v>0</v>
      </c>
      <c r="N118" s="258">
        <f>(IF(ISTEXT('Rental Charges'!N122),"CHECK no charge",SUM('Rental Charges'!N122*$Q$8*'Volume Data'!N118)))</f>
        <v>0</v>
      </c>
    </row>
    <row r="119" spans="2:14" x14ac:dyDescent="0.35">
      <c r="B119" s="589"/>
      <c r="C119" s="599"/>
      <c r="D119" s="45" t="s">
        <v>22</v>
      </c>
      <c r="E119" s="12" t="s">
        <v>23</v>
      </c>
      <c r="F119" s="23" t="s">
        <v>106</v>
      </c>
      <c r="G119" s="65" t="s">
        <v>107</v>
      </c>
      <c r="H119" s="257">
        <f>(IF(ISTEXT('Rental Charges'!H123),"CHECK no charge",SUM('Rental Charges'!H123*$Q$8*'Volume Data'!H119)))</f>
        <v>0</v>
      </c>
      <c r="I119" s="257">
        <f>(IF(ISTEXT('Rental Charges'!I123),"CHECK no charge",SUM('Rental Charges'!I123*$Q$8*'Volume Data'!I119)))</f>
        <v>0</v>
      </c>
      <c r="J119" s="257">
        <f>(IF(ISTEXT('Rental Charges'!J123),"CHECK no charge",SUM('Rental Charges'!J123*$Q$8*'Volume Data'!J119)))</f>
        <v>0</v>
      </c>
      <c r="K119" s="257">
        <f>(IF(ISTEXT('Rental Charges'!K123),"CHECK no charge",SUM('Rental Charges'!K123*$Q$8*'Volume Data'!K119)))</f>
        <v>0</v>
      </c>
      <c r="L119" s="257">
        <f>(IF(ISTEXT('Rental Charges'!L123),"CHECK no charge",SUM('Rental Charges'!L123*$Q$8*'Volume Data'!L119)))</f>
        <v>0</v>
      </c>
      <c r="M119" s="257">
        <f>(IF(ISTEXT('Rental Charges'!M123),"CHECK no charge",SUM('Rental Charges'!M123*$Q$8*'Volume Data'!M119)))</f>
        <v>0</v>
      </c>
      <c r="N119" s="258">
        <f>(IF(ISTEXT('Rental Charges'!N123),"CHECK no charge",SUM('Rental Charges'!N123*$Q$8*'Volume Data'!N119)))</f>
        <v>0</v>
      </c>
    </row>
    <row r="120" spans="2:14" x14ac:dyDescent="0.35">
      <c r="B120" s="589"/>
      <c r="C120" s="599"/>
      <c r="D120" s="45" t="s">
        <v>29</v>
      </c>
      <c r="E120" s="12" t="s">
        <v>57</v>
      </c>
      <c r="F120" s="23" t="s">
        <v>108</v>
      </c>
      <c r="G120" s="65" t="s">
        <v>109</v>
      </c>
      <c r="H120" s="257">
        <f>(IF(ISTEXT('Rental Charges'!H124),"CHECK no charge",SUM('Rental Charges'!H124*$Q$8*'Volume Data'!H120)))</f>
        <v>0</v>
      </c>
      <c r="I120" s="257">
        <f>(IF(ISTEXT('Rental Charges'!I124),"CHECK no charge",SUM('Rental Charges'!I124*$Q$8*'Volume Data'!I120)))</f>
        <v>0</v>
      </c>
      <c r="J120" s="257">
        <f>(IF(ISTEXT('Rental Charges'!J124),"CHECK no charge",SUM('Rental Charges'!J124*$Q$8*'Volume Data'!J120)))</f>
        <v>0</v>
      </c>
      <c r="K120" s="257">
        <f>(IF(ISTEXT('Rental Charges'!K124),"CHECK no charge",SUM('Rental Charges'!K124*$Q$8*'Volume Data'!K120)))</f>
        <v>0</v>
      </c>
      <c r="L120" s="257">
        <f>(IF(ISTEXT('Rental Charges'!L124),"CHECK no charge",SUM('Rental Charges'!L124*$Q$8*'Volume Data'!L120)))</f>
        <v>0</v>
      </c>
      <c r="M120" s="257">
        <f>(IF(ISTEXT('Rental Charges'!M124),"CHECK no charge",SUM('Rental Charges'!M124*$Q$8*'Volume Data'!M120)))</f>
        <v>0</v>
      </c>
      <c r="N120" s="258">
        <f>(IF(ISTEXT('Rental Charges'!N124),"CHECK no charge",SUM('Rental Charges'!N124*$Q$8*'Volume Data'!N120)))</f>
        <v>0</v>
      </c>
    </row>
    <row r="121" spans="2:14" x14ac:dyDescent="0.35">
      <c r="B121" s="589"/>
      <c r="C121" s="599"/>
      <c r="D121" s="45" t="s">
        <v>33</v>
      </c>
      <c r="E121" s="12" t="s">
        <v>34</v>
      </c>
      <c r="F121" s="23" t="s">
        <v>111</v>
      </c>
      <c r="G121" s="65" t="s">
        <v>62</v>
      </c>
      <c r="H121" s="257">
        <f>(IF(ISTEXT('Rental Charges'!H125),"CHECK no charge",SUM('Rental Charges'!H125*$Q$8*'Volume Data'!H121)))</f>
        <v>0</v>
      </c>
      <c r="I121" s="257">
        <f>(IF(ISTEXT('Rental Charges'!I125),"CHECK no charge",SUM('Rental Charges'!I125*$Q$8*'Volume Data'!I121)))</f>
        <v>0</v>
      </c>
      <c r="J121" s="257">
        <f>(IF(ISTEXT('Rental Charges'!J125),"CHECK no charge",SUM('Rental Charges'!J125*$Q$8*'Volume Data'!J121)))</f>
        <v>0</v>
      </c>
      <c r="K121" s="257">
        <f>(IF(ISTEXT('Rental Charges'!K125),"CHECK no charge",SUM('Rental Charges'!K125*$Q$8*'Volume Data'!K121)))</f>
        <v>0</v>
      </c>
      <c r="L121" s="257">
        <f>(IF(ISTEXT('Rental Charges'!L125),"CHECK no charge",SUM('Rental Charges'!L125*$Q$8*'Volume Data'!L121)))</f>
        <v>0</v>
      </c>
      <c r="M121" s="257">
        <f>(IF(ISTEXT('Rental Charges'!M125),"CHECK no charge",SUM('Rental Charges'!M125*$Q$8*'Volume Data'!M121)))</f>
        <v>0</v>
      </c>
      <c r="N121" s="258">
        <f>(IF(ISTEXT('Rental Charges'!N125),"CHECK no charge",SUM('Rental Charges'!N125*$Q$8*'Volume Data'!N121)))</f>
        <v>0</v>
      </c>
    </row>
    <row r="122" spans="2:14" x14ac:dyDescent="0.35">
      <c r="B122" s="589"/>
      <c r="C122" s="599"/>
      <c r="D122" s="45" t="s">
        <v>37</v>
      </c>
      <c r="E122" s="12" t="s">
        <v>38</v>
      </c>
      <c r="F122" s="23" t="s">
        <v>115</v>
      </c>
      <c r="G122" s="65" t="s">
        <v>65</v>
      </c>
      <c r="H122" s="257">
        <f>(IF(ISTEXT('Rental Charges'!H126),"CHECK no charge",SUM('Rental Charges'!H126*$Q$8*'Volume Data'!H122)))</f>
        <v>0</v>
      </c>
      <c r="I122" s="257">
        <f>(IF(ISTEXT('Rental Charges'!I126),"CHECK no charge",SUM('Rental Charges'!I126*$Q$8*'Volume Data'!I122)))</f>
        <v>0</v>
      </c>
      <c r="J122" s="257">
        <f>(IF(ISTEXT('Rental Charges'!J126),"CHECK no charge",SUM('Rental Charges'!J126*$Q$8*'Volume Data'!J122)))</f>
        <v>0</v>
      </c>
      <c r="K122" s="257">
        <f>(IF(ISTEXT('Rental Charges'!K126),"CHECK no charge",SUM('Rental Charges'!K126*$Q$8*'Volume Data'!K122)))</f>
        <v>0</v>
      </c>
      <c r="L122" s="257">
        <f>(IF(ISTEXT('Rental Charges'!L126),"CHECK no charge",SUM('Rental Charges'!L126*$Q$8*'Volume Data'!L122)))</f>
        <v>0</v>
      </c>
      <c r="M122" s="257">
        <f>(IF(ISTEXT('Rental Charges'!M126),"CHECK no charge",SUM('Rental Charges'!M126*$Q$8*'Volume Data'!M122)))</f>
        <v>0</v>
      </c>
      <c r="N122" s="258">
        <f>(IF(ISTEXT('Rental Charges'!N126),"CHECK no charge",SUM('Rental Charges'!N126*$Q$8*'Volume Data'!N122)))</f>
        <v>0</v>
      </c>
    </row>
    <row r="123" spans="2:14" x14ac:dyDescent="0.35">
      <c r="B123" s="589"/>
      <c r="C123" s="599"/>
      <c r="D123" s="45" t="s">
        <v>41</v>
      </c>
      <c r="E123" s="12" t="s">
        <v>42</v>
      </c>
      <c r="F123" s="23" t="s">
        <v>117</v>
      </c>
      <c r="G123" s="65" t="s">
        <v>77</v>
      </c>
      <c r="H123" s="257">
        <f>(IF(ISTEXT('Rental Charges'!H127),"CHECK no charge",SUM('Rental Charges'!H127*$Q$8*'Volume Data'!H123)))</f>
        <v>0</v>
      </c>
      <c r="I123" s="257">
        <f>(IF(ISTEXT('Rental Charges'!I127),"CHECK no charge",SUM('Rental Charges'!I127*$Q$8*'Volume Data'!I123)))</f>
        <v>0</v>
      </c>
      <c r="J123" s="257">
        <f>(IF(ISTEXT('Rental Charges'!J127),"CHECK no charge",SUM('Rental Charges'!J127*$Q$8*'Volume Data'!J123)))</f>
        <v>0</v>
      </c>
      <c r="K123" s="257">
        <f>(IF(ISTEXT('Rental Charges'!K127),"CHECK no charge",SUM('Rental Charges'!K127*$Q$8*'Volume Data'!K123)))</f>
        <v>0</v>
      </c>
      <c r="L123" s="257">
        <f>(IF(ISTEXT('Rental Charges'!L127),"CHECK no charge",SUM('Rental Charges'!L127*$Q$8*'Volume Data'!L123)))</f>
        <v>0</v>
      </c>
      <c r="M123" s="257">
        <f>(IF(ISTEXT('Rental Charges'!M127),"CHECK no charge",SUM('Rental Charges'!M127*$Q$8*'Volume Data'!M123)))</f>
        <v>0</v>
      </c>
      <c r="N123" s="258">
        <f>(IF(ISTEXT('Rental Charges'!N127),"CHECK no charge",SUM('Rental Charges'!N127*$Q$8*'Volume Data'!N123)))</f>
        <v>0</v>
      </c>
    </row>
    <row r="124" spans="2:14" ht="15" thickBot="1" x14ac:dyDescent="0.4">
      <c r="B124" s="589"/>
      <c r="C124" s="600"/>
      <c r="D124" s="29" t="s">
        <v>46</v>
      </c>
      <c r="E124" s="46" t="s">
        <v>47</v>
      </c>
      <c r="F124" s="66" t="s">
        <v>121</v>
      </c>
      <c r="G124" s="24" t="s">
        <v>93</v>
      </c>
      <c r="H124" s="257">
        <f>(IF(ISTEXT('Rental Charges'!H128),"CHECK no charge",SUM('Rental Charges'!H128*$Q$8*'Volume Data'!H124)))</f>
        <v>0</v>
      </c>
      <c r="I124" s="257">
        <f>(IF(ISTEXT('Rental Charges'!I128),"CHECK no charge",SUM('Rental Charges'!I128*$Q$8*'Volume Data'!I124)))</f>
        <v>0</v>
      </c>
      <c r="J124" s="257">
        <f>(IF(ISTEXT('Rental Charges'!J128),"CHECK no charge",SUM('Rental Charges'!J128*$Q$8*'Volume Data'!J124)))</f>
        <v>0</v>
      </c>
      <c r="K124" s="257">
        <f>(IF(ISTEXT('Rental Charges'!K128),"CHECK no charge",SUM('Rental Charges'!K128*$Q$8*'Volume Data'!K124)))</f>
        <v>0</v>
      </c>
      <c r="L124" s="257">
        <f>(IF(ISTEXT('Rental Charges'!L128),"CHECK no charge",SUM('Rental Charges'!L128*$Q$8*'Volume Data'!L124)))</f>
        <v>0</v>
      </c>
      <c r="M124" s="257">
        <f>(IF(ISTEXT('Rental Charges'!M128),"CHECK no charge",SUM('Rental Charges'!M128*$Q$8*'Volume Data'!M124)))</f>
        <v>0</v>
      </c>
      <c r="N124" s="258">
        <f>(IF(ISTEXT('Rental Charges'!N128),"CHECK no charge",SUM('Rental Charges'!N128*$Q$8*'Volume Data'!N124)))</f>
        <v>0</v>
      </c>
    </row>
    <row r="125" spans="2:14" x14ac:dyDescent="0.35">
      <c r="B125" s="589"/>
      <c r="C125" s="601" t="s">
        <v>124</v>
      </c>
      <c r="D125" s="53" t="s">
        <v>125</v>
      </c>
      <c r="E125" s="54" t="s">
        <v>23</v>
      </c>
      <c r="F125" s="73" t="s">
        <v>126</v>
      </c>
      <c r="G125" s="85" t="s">
        <v>128</v>
      </c>
      <c r="H125" s="257">
        <f>(IF(ISTEXT('Rental Charges'!H129),"CHECK no charge",SUM('Rental Charges'!H129*$Q$8*'Volume Data'!H125)))</f>
        <v>0</v>
      </c>
      <c r="I125" s="257">
        <f>(IF(ISTEXT('Rental Charges'!I129),"CHECK no charge",SUM('Rental Charges'!I129*$Q$8*'Volume Data'!I125)))</f>
        <v>0</v>
      </c>
      <c r="J125" s="257">
        <f>(IF(ISTEXT('Rental Charges'!J129),"CHECK no charge",SUM('Rental Charges'!J129*$Q$8*'Volume Data'!J125)))</f>
        <v>0</v>
      </c>
      <c r="K125" s="257">
        <f>(IF(ISTEXT('Rental Charges'!K129),"CHECK no charge",SUM('Rental Charges'!K129*$Q$8*'Volume Data'!K125)))</f>
        <v>0</v>
      </c>
      <c r="L125" s="257">
        <f>(IF(ISTEXT('Rental Charges'!L129),"CHECK no charge",SUM('Rental Charges'!L129*$Q$8*'Volume Data'!L125)))</f>
        <v>0</v>
      </c>
      <c r="M125" s="257">
        <f>(IF(ISTEXT('Rental Charges'!M129),"CHECK no charge",SUM('Rental Charges'!M129*$Q$8*'Volume Data'!M125)))</f>
        <v>0</v>
      </c>
      <c r="N125" s="258">
        <f>(IF(ISTEXT('Rental Charges'!N129),"CHECK no charge",SUM('Rental Charges'!N129*$Q$8*'Volume Data'!N125)))</f>
        <v>0</v>
      </c>
    </row>
    <row r="126" spans="2:14" ht="15" thickBot="1" x14ac:dyDescent="0.4">
      <c r="B126" s="589"/>
      <c r="C126" s="602"/>
      <c r="D126" s="27" t="s">
        <v>129</v>
      </c>
      <c r="E126" s="56" t="s">
        <v>57</v>
      </c>
      <c r="F126" s="67" t="s">
        <v>130</v>
      </c>
      <c r="G126" s="68" t="s">
        <v>109</v>
      </c>
      <c r="H126" s="257">
        <f>(IF(ISTEXT('Rental Charges'!H130),"CHECK no charge",SUM('Rental Charges'!H130*$Q$8*'Volume Data'!H126)))</f>
        <v>0</v>
      </c>
      <c r="I126" s="257">
        <f>(IF(ISTEXT('Rental Charges'!I130),"CHECK no charge",SUM('Rental Charges'!I130*$Q$8*'Volume Data'!I126)))</f>
        <v>0</v>
      </c>
      <c r="J126" s="257">
        <f>(IF(ISTEXT('Rental Charges'!J130),"CHECK no charge",SUM('Rental Charges'!J130*$Q$8*'Volume Data'!J126)))</f>
        <v>0</v>
      </c>
      <c r="K126" s="257">
        <f>(IF(ISTEXT('Rental Charges'!K130),"CHECK no charge",SUM('Rental Charges'!K130*$Q$8*'Volume Data'!K126)))</f>
        <v>0</v>
      </c>
      <c r="L126" s="257">
        <f>(IF(ISTEXT('Rental Charges'!L130),"CHECK no charge",SUM('Rental Charges'!L130*$Q$8*'Volume Data'!L126)))</f>
        <v>0</v>
      </c>
      <c r="M126" s="257">
        <f>(IF(ISTEXT('Rental Charges'!M130),"CHECK no charge",SUM('Rental Charges'!M130*$Q$8*'Volume Data'!M126)))</f>
        <v>0</v>
      </c>
      <c r="N126" s="258">
        <f>(IF(ISTEXT('Rental Charges'!N130),"CHECK no charge",SUM('Rental Charges'!N130*$Q$8*'Volume Data'!N126)))</f>
        <v>0</v>
      </c>
    </row>
    <row r="127" spans="2:14" x14ac:dyDescent="0.35">
      <c r="B127" s="589"/>
      <c r="C127" s="601" t="s">
        <v>131</v>
      </c>
      <c r="D127" s="50" t="s">
        <v>72</v>
      </c>
      <c r="E127" s="11" t="s">
        <v>132</v>
      </c>
      <c r="F127" s="50" t="s">
        <v>133</v>
      </c>
      <c r="G127" s="74" t="s">
        <v>134</v>
      </c>
      <c r="H127" s="257">
        <f>(IF(ISTEXT('Rental Charges'!H131),"CHECK no charge",SUM('Rental Charges'!H131*$Q$8*'Volume Data'!H127)))</f>
        <v>0</v>
      </c>
      <c r="I127" s="257">
        <f>(IF(ISTEXT('Rental Charges'!I131),"CHECK no charge",SUM('Rental Charges'!I131*$Q$8*'Volume Data'!I127)))</f>
        <v>0</v>
      </c>
      <c r="J127" s="257">
        <f>(IF(ISTEXT('Rental Charges'!J131),"CHECK no charge",SUM('Rental Charges'!J131*$Q$8*'Volume Data'!J127)))</f>
        <v>0</v>
      </c>
      <c r="K127" s="257">
        <f>(IF(ISTEXT('Rental Charges'!K131),"CHECK no charge",SUM('Rental Charges'!K131*$Q$8*'Volume Data'!K127)))</f>
        <v>0</v>
      </c>
      <c r="L127" s="257">
        <f>(IF(ISTEXT('Rental Charges'!L131),"CHECK no charge",SUM('Rental Charges'!L131*$Q$8*'Volume Data'!L127)))</f>
        <v>0</v>
      </c>
      <c r="M127" s="257">
        <f>(IF(ISTEXT('Rental Charges'!M131),"CHECK no charge",SUM('Rental Charges'!M131*$Q$8*'Volume Data'!M127)))</f>
        <v>0</v>
      </c>
      <c r="N127" s="258">
        <f>(IF(ISTEXT('Rental Charges'!N131),"CHECK no charge",SUM('Rental Charges'!N131*$Q$8*'Volume Data'!N127)))</f>
        <v>0</v>
      </c>
    </row>
    <row r="128" spans="2:14" ht="15" thickBot="1" x14ac:dyDescent="0.4">
      <c r="B128" s="589"/>
      <c r="C128" s="602"/>
      <c r="D128" s="27" t="s">
        <v>78</v>
      </c>
      <c r="E128" s="56" t="s">
        <v>135</v>
      </c>
      <c r="F128" s="27" t="s">
        <v>80</v>
      </c>
      <c r="G128" s="68" t="s">
        <v>136</v>
      </c>
      <c r="H128" s="257">
        <f>(IF(ISTEXT('Rental Charges'!H132),"CHECK no charge",SUM('Rental Charges'!H132*$Q$8*'Volume Data'!H128)))</f>
        <v>0</v>
      </c>
      <c r="I128" s="257">
        <f>(IF(ISTEXT('Rental Charges'!I132),"CHECK no charge",SUM('Rental Charges'!I132*$Q$8*'Volume Data'!I128)))</f>
        <v>0</v>
      </c>
      <c r="J128" s="257">
        <f>(IF(ISTEXT('Rental Charges'!J132),"CHECK no charge",SUM('Rental Charges'!J132*$Q$8*'Volume Data'!J128)))</f>
        <v>0</v>
      </c>
      <c r="K128" s="257">
        <f>(IF(ISTEXT('Rental Charges'!K132),"CHECK no charge",SUM('Rental Charges'!K132*$Q$8*'Volume Data'!K128)))</f>
        <v>0</v>
      </c>
      <c r="L128" s="257">
        <f>(IF(ISTEXT('Rental Charges'!L132),"CHECK no charge",SUM('Rental Charges'!L132*$Q$8*'Volume Data'!L128)))</f>
        <v>0</v>
      </c>
      <c r="M128" s="257">
        <f>(IF(ISTEXT('Rental Charges'!M132),"CHECK no charge",SUM('Rental Charges'!M132*$Q$8*'Volume Data'!M128)))</f>
        <v>0</v>
      </c>
      <c r="N128" s="258">
        <f>(IF(ISTEXT('Rental Charges'!N132),"CHECK no charge",SUM('Rental Charges'!N132*$Q$8*'Volume Data'!N128)))</f>
        <v>0</v>
      </c>
    </row>
    <row r="129" spans="2:14" x14ac:dyDescent="0.35">
      <c r="B129" s="589"/>
      <c r="C129" s="578" t="s">
        <v>137</v>
      </c>
      <c r="D129" s="25" t="s">
        <v>138</v>
      </c>
      <c r="E129" s="14" t="s">
        <v>139</v>
      </c>
      <c r="F129" s="25" t="s">
        <v>140</v>
      </c>
      <c r="G129" s="69" t="s">
        <v>141</v>
      </c>
      <c r="H129" s="257">
        <f>(IF(ISTEXT('Rental Charges'!H133),"CHECK no charge",SUM('Rental Charges'!H133*$Q$8*'Volume Data'!H129)))</f>
        <v>0</v>
      </c>
      <c r="I129" s="257">
        <f>(IF(ISTEXT('Rental Charges'!I133),"CHECK no charge",SUM('Rental Charges'!I133*$Q$8*'Volume Data'!I129)))</f>
        <v>0</v>
      </c>
      <c r="J129" s="257">
        <f>(IF(ISTEXT('Rental Charges'!J133),"CHECK no charge",SUM('Rental Charges'!J133*$Q$8*'Volume Data'!J129)))</f>
        <v>0</v>
      </c>
      <c r="K129" s="257">
        <f>(IF(ISTEXT('Rental Charges'!K133),"CHECK no charge",SUM('Rental Charges'!K133*$Q$8*'Volume Data'!K129)))</f>
        <v>0</v>
      </c>
      <c r="L129" s="257">
        <f>(IF(ISTEXT('Rental Charges'!L133),"CHECK no charge",SUM('Rental Charges'!L133*$Q$8*'Volume Data'!L129)))</f>
        <v>0</v>
      </c>
      <c r="M129" s="257">
        <f>(IF(ISTEXT('Rental Charges'!M133),"CHECK no charge",SUM('Rental Charges'!M133*$Q$8*'Volume Data'!M129)))</f>
        <v>0</v>
      </c>
      <c r="N129" s="258">
        <f>(IF(ISTEXT('Rental Charges'!N133),"CHECK no charge",SUM('Rental Charges'!N133*$Q$8*'Volume Data'!N129)))</f>
        <v>0</v>
      </c>
    </row>
    <row r="130" spans="2:14" ht="15" thickBot="1" x14ac:dyDescent="0.4">
      <c r="B130" s="589"/>
      <c r="C130" s="579"/>
      <c r="D130" s="29" t="s">
        <v>142</v>
      </c>
      <c r="E130" s="46" t="s">
        <v>143</v>
      </c>
      <c r="F130" s="29" t="s">
        <v>144</v>
      </c>
      <c r="G130" s="24" t="s">
        <v>145</v>
      </c>
      <c r="H130" s="257">
        <f>(IF(ISTEXT('Rental Charges'!H134),"CHECK no charge",SUM('Rental Charges'!H134*$Q$8*'Volume Data'!H130)))</f>
        <v>0</v>
      </c>
      <c r="I130" s="257">
        <f>(IF(ISTEXT('Rental Charges'!I134),"CHECK no charge",SUM('Rental Charges'!I134*$Q$8*'Volume Data'!I130)))</f>
        <v>0</v>
      </c>
      <c r="J130" s="257">
        <f>(IF(ISTEXT('Rental Charges'!J134),"CHECK no charge",SUM('Rental Charges'!J134*$Q$8*'Volume Data'!J130)))</f>
        <v>0</v>
      </c>
      <c r="K130" s="257">
        <f>(IF(ISTEXT('Rental Charges'!K134),"CHECK no charge",SUM('Rental Charges'!K134*$Q$8*'Volume Data'!K130)))</f>
        <v>0</v>
      </c>
      <c r="L130" s="257">
        <f>(IF(ISTEXT('Rental Charges'!L134),"CHECK no charge",SUM('Rental Charges'!L134*$Q$8*'Volume Data'!L130)))</f>
        <v>0</v>
      </c>
      <c r="M130" s="257">
        <f>(IF(ISTEXT('Rental Charges'!M134),"CHECK no charge",SUM('Rental Charges'!M134*$Q$8*'Volume Data'!M130)))</f>
        <v>0</v>
      </c>
      <c r="N130" s="258">
        <f>(IF(ISTEXT('Rental Charges'!N134),"CHECK no charge",SUM('Rental Charges'!N134*$Q$8*'Volume Data'!N130)))</f>
        <v>0</v>
      </c>
    </row>
    <row r="131" spans="2:14" ht="14.4" customHeight="1" x14ac:dyDescent="0.35">
      <c r="B131" s="589"/>
      <c r="C131" s="603" t="s">
        <v>82</v>
      </c>
      <c r="D131" s="25" t="s">
        <v>83</v>
      </c>
      <c r="E131" s="14" t="s">
        <v>146</v>
      </c>
      <c r="F131" s="25" t="s">
        <v>147</v>
      </c>
      <c r="G131" s="69" t="s">
        <v>148</v>
      </c>
      <c r="H131" s="257">
        <f>(IF(ISTEXT('Rental Charges'!H135),"CHECK no charge",SUM('Rental Charges'!H135*$Q$8*'Volume Data'!H131)))</f>
        <v>0</v>
      </c>
      <c r="I131" s="257">
        <f>(IF(ISTEXT('Rental Charges'!I135),"CHECK no charge",SUM('Rental Charges'!I135*$Q$8*'Volume Data'!I131)))</f>
        <v>0</v>
      </c>
      <c r="J131" s="257">
        <f>(IF(ISTEXT('Rental Charges'!J135),"CHECK no charge",SUM('Rental Charges'!J135*$Q$8*'Volume Data'!J131)))</f>
        <v>0</v>
      </c>
      <c r="K131" s="257">
        <f>(IF(ISTEXT('Rental Charges'!K135),"CHECK no charge",SUM('Rental Charges'!K135*$Q$8*'Volume Data'!K131)))</f>
        <v>0</v>
      </c>
      <c r="L131" s="257">
        <f>(IF(ISTEXT('Rental Charges'!L135),"CHECK no charge",SUM('Rental Charges'!L135*$Q$8*'Volume Data'!L131)))</f>
        <v>0</v>
      </c>
      <c r="M131" s="257">
        <f>(IF(ISTEXT('Rental Charges'!M135),"CHECK no charge",SUM('Rental Charges'!M135*$Q$8*'Volume Data'!M131)))</f>
        <v>0</v>
      </c>
      <c r="N131" s="258">
        <f>(IF(ISTEXT('Rental Charges'!N135),"CHECK no charge",SUM('Rental Charges'!N135*$Q$8*'Volume Data'!N131)))</f>
        <v>0</v>
      </c>
    </row>
    <row r="132" spans="2:14" x14ac:dyDescent="0.35">
      <c r="B132" s="589"/>
      <c r="C132" s="599"/>
      <c r="D132" s="45" t="s">
        <v>87</v>
      </c>
      <c r="E132" s="12" t="s">
        <v>149</v>
      </c>
      <c r="F132" s="45" t="s">
        <v>150</v>
      </c>
      <c r="G132" s="65" t="s">
        <v>151</v>
      </c>
      <c r="H132" s="257">
        <f>(IF(ISTEXT('Rental Charges'!H136),"CHECK no charge",SUM('Rental Charges'!H136*$Q$8*'Volume Data'!H132)))</f>
        <v>0</v>
      </c>
      <c r="I132" s="257">
        <f>(IF(ISTEXT('Rental Charges'!I136),"CHECK no charge",SUM('Rental Charges'!I136*$Q$8*'Volume Data'!I132)))</f>
        <v>0</v>
      </c>
      <c r="J132" s="257">
        <f>(IF(ISTEXT('Rental Charges'!J136),"CHECK no charge",SUM('Rental Charges'!J136*$Q$8*'Volume Data'!J132)))</f>
        <v>0</v>
      </c>
      <c r="K132" s="257">
        <f>(IF(ISTEXT('Rental Charges'!K136),"CHECK no charge",SUM('Rental Charges'!K136*$Q$8*'Volume Data'!K132)))</f>
        <v>0</v>
      </c>
      <c r="L132" s="257">
        <f>(IF(ISTEXT('Rental Charges'!L136),"CHECK no charge",SUM('Rental Charges'!L136*$Q$8*'Volume Data'!L132)))</f>
        <v>0</v>
      </c>
      <c r="M132" s="257">
        <f>(IF(ISTEXT('Rental Charges'!M136),"CHECK no charge",SUM('Rental Charges'!M136*$Q$8*'Volume Data'!M132)))</f>
        <v>0</v>
      </c>
      <c r="N132" s="258">
        <f>(IF(ISTEXT('Rental Charges'!N136),"CHECK no charge",SUM('Rental Charges'!N136*$Q$8*'Volume Data'!N132)))</f>
        <v>0</v>
      </c>
    </row>
    <row r="133" spans="2:14" x14ac:dyDescent="0.35">
      <c r="B133" s="589"/>
      <c r="C133" s="599"/>
      <c r="D133" s="12" t="s">
        <v>94</v>
      </c>
      <c r="E133" s="12" t="s">
        <v>152</v>
      </c>
      <c r="F133" s="12" t="s">
        <v>153</v>
      </c>
      <c r="G133" s="65" t="s">
        <v>154</v>
      </c>
      <c r="H133" s="257">
        <f>(IF(ISTEXT('Rental Charges'!H137),"CHECK no charge",SUM('Rental Charges'!H137*$Q$8*'Volume Data'!H133)))</f>
        <v>0</v>
      </c>
      <c r="I133" s="257">
        <f>(IF(ISTEXT('Rental Charges'!I137),"CHECK no charge",SUM('Rental Charges'!I137*$Q$8*'Volume Data'!I133)))</f>
        <v>0</v>
      </c>
      <c r="J133" s="257">
        <f>(IF(ISTEXT('Rental Charges'!J137),"CHECK no charge",SUM('Rental Charges'!J137*$Q$8*'Volume Data'!J133)))</f>
        <v>0</v>
      </c>
      <c r="K133" s="257">
        <f>(IF(ISTEXT('Rental Charges'!K137),"CHECK no charge",SUM('Rental Charges'!K137*$Q$8*'Volume Data'!K133)))</f>
        <v>0</v>
      </c>
      <c r="L133" s="257">
        <f>(IF(ISTEXT('Rental Charges'!L137),"CHECK no charge",SUM('Rental Charges'!L137*$Q$8*'Volume Data'!L133)))</f>
        <v>0</v>
      </c>
      <c r="M133" s="257">
        <f>(IF(ISTEXT('Rental Charges'!M137),"CHECK no charge",SUM('Rental Charges'!M137*$Q$8*'Volume Data'!M133)))</f>
        <v>0</v>
      </c>
      <c r="N133" s="258">
        <f>(IF(ISTEXT('Rental Charges'!N137),"CHECK no charge",SUM('Rental Charges'!N137*$Q$8*'Volume Data'!N133)))</f>
        <v>0</v>
      </c>
    </row>
    <row r="134" spans="2:14" ht="28.5" thickBot="1" x14ac:dyDescent="0.4">
      <c r="B134" s="589"/>
      <c r="C134" s="600"/>
      <c r="D134" s="12" t="s">
        <v>155</v>
      </c>
      <c r="E134" s="12" t="s">
        <v>102</v>
      </c>
      <c r="F134" s="12" t="s">
        <v>103</v>
      </c>
      <c r="G134" s="65" t="s">
        <v>104</v>
      </c>
      <c r="H134" s="257">
        <f>(IF(ISTEXT('Rental Charges'!H138),"CHECK no charge",SUM('Rental Charges'!H138*$Q$8*'Volume Data'!H134)))</f>
        <v>0</v>
      </c>
      <c r="I134" s="257">
        <f>(IF(ISTEXT('Rental Charges'!I138),"CHECK no charge",SUM('Rental Charges'!I138*$Q$8*'Volume Data'!I134)))</f>
        <v>0</v>
      </c>
      <c r="J134" s="257">
        <f>(IF(ISTEXT('Rental Charges'!J138),"CHECK no charge",SUM('Rental Charges'!J138*$Q$8*'Volume Data'!J134)))</f>
        <v>0</v>
      </c>
      <c r="K134" s="257">
        <f>(IF(ISTEXT('Rental Charges'!K138),"CHECK no charge",SUM('Rental Charges'!K138*$Q$8*'Volume Data'!K134)))</f>
        <v>0</v>
      </c>
      <c r="L134" s="257">
        <f>(IF(ISTEXT('Rental Charges'!L138),"CHECK no charge",SUM('Rental Charges'!L138*$Q$8*'Volume Data'!L134)))</f>
        <v>0</v>
      </c>
      <c r="M134" s="257">
        <f>(IF(ISTEXT('Rental Charges'!M138),"CHECK no charge",SUM('Rental Charges'!M138*$Q$8*'Volume Data'!M134)))</f>
        <v>0</v>
      </c>
      <c r="N134" s="258">
        <f>(IF(ISTEXT('Rental Charges'!N138),"CHECK no charge",SUM('Rental Charges'!N138*$Q$8*'Volume Data'!N134)))</f>
        <v>0</v>
      </c>
    </row>
    <row r="135" spans="2:14" x14ac:dyDescent="0.35">
      <c r="B135" s="589"/>
      <c r="C135" s="578" t="s">
        <v>156</v>
      </c>
      <c r="D135" s="25" t="s">
        <v>157</v>
      </c>
      <c r="E135" s="14" t="s">
        <v>158</v>
      </c>
      <c r="F135" s="25" t="s">
        <v>159</v>
      </c>
      <c r="G135" s="69" t="s">
        <v>160</v>
      </c>
      <c r="H135" s="257">
        <f>(IF(ISTEXT('Rental Charges'!H139),"CHECK no charge",SUM('Rental Charges'!H139*$Q$8*'Volume Data'!H135)))</f>
        <v>0</v>
      </c>
      <c r="I135" s="257">
        <f>(IF(ISTEXT('Rental Charges'!I139),"CHECK no charge",SUM('Rental Charges'!I139*$Q$8*'Volume Data'!I135)))</f>
        <v>0</v>
      </c>
      <c r="J135" s="257">
        <f>(IF(ISTEXT('Rental Charges'!J139),"CHECK no charge",SUM('Rental Charges'!J139*$Q$8*'Volume Data'!J135)))</f>
        <v>0</v>
      </c>
      <c r="K135" s="257">
        <f>(IF(ISTEXT('Rental Charges'!K139),"CHECK no charge",SUM('Rental Charges'!K139*$Q$8*'Volume Data'!K135)))</f>
        <v>0</v>
      </c>
      <c r="L135" s="257">
        <f>(IF(ISTEXT('Rental Charges'!L139),"CHECK no charge",SUM('Rental Charges'!L139*$Q$8*'Volume Data'!L135)))</f>
        <v>0</v>
      </c>
      <c r="M135" s="257">
        <f>(IF(ISTEXT('Rental Charges'!M139),"CHECK no charge",SUM('Rental Charges'!M139*$Q$8*'Volume Data'!M135)))</f>
        <v>0</v>
      </c>
      <c r="N135" s="258">
        <f>(IF(ISTEXT('Rental Charges'!N139),"CHECK no charge",SUM('Rental Charges'!N139*$Q$8*'Volume Data'!N135)))</f>
        <v>0</v>
      </c>
    </row>
    <row r="136" spans="2:14" ht="28" x14ac:dyDescent="0.35">
      <c r="B136" s="589"/>
      <c r="C136" s="579"/>
      <c r="D136" s="45" t="s">
        <v>161</v>
      </c>
      <c r="E136" s="63" t="s">
        <v>162</v>
      </c>
      <c r="F136" s="45" t="s">
        <v>163</v>
      </c>
      <c r="G136" s="65" t="s">
        <v>164</v>
      </c>
      <c r="H136" s="257">
        <f>(IF(ISTEXT('Rental Charges'!H140),"CHECK no charge",SUM('Rental Charges'!H140*$Q$8*'Volume Data'!H136)))</f>
        <v>0</v>
      </c>
      <c r="I136" s="257">
        <f>(IF(ISTEXT('Rental Charges'!I140),"CHECK no charge",SUM('Rental Charges'!I140*$Q$8*'Volume Data'!I136)))</f>
        <v>0</v>
      </c>
      <c r="J136" s="257">
        <f>(IF(ISTEXT('Rental Charges'!J140),"CHECK no charge",SUM('Rental Charges'!J140*$Q$8*'Volume Data'!J136)))</f>
        <v>0</v>
      </c>
      <c r="K136" s="257">
        <f>(IF(ISTEXT('Rental Charges'!K140),"CHECK no charge",SUM('Rental Charges'!K140*$Q$8*'Volume Data'!K136)))</f>
        <v>0</v>
      </c>
      <c r="L136" s="257">
        <f>(IF(ISTEXT('Rental Charges'!L140),"CHECK no charge",SUM('Rental Charges'!L140*$Q$8*'Volume Data'!L136)))</f>
        <v>0</v>
      </c>
      <c r="M136" s="257">
        <f>(IF(ISTEXT('Rental Charges'!M140),"CHECK no charge",SUM('Rental Charges'!M140*$Q$8*'Volume Data'!M136)))</f>
        <v>0</v>
      </c>
      <c r="N136" s="258">
        <f>(IF(ISTEXT('Rental Charges'!N140),"CHECK no charge",SUM('Rental Charges'!N140*$Q$8*'Volume Data'!N136)))</f>
        <v>0</v>
      </c>
    </row>
    <row r="137" spans="2:14" ht="28" x14ac:dyDescent="0.35">
      <c r="B137" s="589"/>
      <c r="C137" s="579"/>
      <c r="D137" s="45" t="s">
        <v>112</v>
      </c>
      <c r="E137" s="63" t="s">
        <v>165</v>
      </c>
      <c r="F137" s="45" t="s">
        <v>166</v>
      </c>
      <c r="G137" s="65" t="s">
        <v>167</v>
      </c>
      <c r="H137" s="257">
        <f>(IF(ISTEXT('Rental Charges'!H141),"CHECK no charge",SUM('Rental Charges'!H141*$Q$8*'Volume Data'!H137)))</f>
        <v>0</v>
      </c>
      <c r="I137" s="257">
        <f>(IF(ISTEXT('Rental Charges'!I141),"CHECK no charge",SUM('Rental Charges'!I141*$Q$8*'Volume Data'!I137)))</f>
        <v>0</v>
      </c>
      <c r="J137" s="257">
        <f>(IF(ISTEXT('Rental Charges'!J141),"CHECK no charge",SUM('Rental Charges'!J141*$Q$8*'Volume Data'!J137)))</f>
        <v>0</v>
      </c>
      <c r="K137" s="257">
        <f>(IF(ISTEXT('Rental Charges'!K141),"CHECK no charge",SUM('Rental Charges'!K141*$Q$8*'Volume Data'!K137)))</f>
        <v>0</v>
      </c>
      <c r="L137" s="257">
        <f>(IF(ISTEXT('Rental Charges'!L141),"CHECK no charge",SUM('Rental Charges'!L141*$Q$8*'Volume Data'!L137)))</f>
        <v>0</v>
      </c>
      <c r="M137" s="257">
        <f>(IF(ISTEXT('Rental Charges'!M141),"CHECK no charge",SUM('Rental Charges'!M141*$Q$8*'Volume Data'!M137)))</f>
        <v>0</v>
      </c>
      <c r="N137" s="258">
        <f>(IF(ISTEXT('Rental Charges'!N141),"CHECK no charge",SUM('Rental Charges'!N141*$Q$8*'Volume Data'!N137)))</f>
        <v>0</v>
      </c>
    </row>
    <row r="138" spans="2:14" x14ac:dyDescent="0.35">
      <c r="B138" s="589"/>
      <c r="C138" s="579"/>
      <c r="D138" s="45" t="s">
        <v>118</v>
      </c>
      <c r="E138" s="12" t="s">
        <v>119</v>
      </c>
      <c r="F138" s="45" t="s">
        <v>168</v>
      </c>
      <c r="G138" s="65" t="s">
        <v>120</v>
      </c>
      <c r="H138" s="257">
        <f>(IF(ISTEXT('Rental Charges'!H142),"CHECK no charge",SUM('Rental Charges'!H142*$Q$8*'Volume Data'!H138)))</f>
        <v>0</v>
      </c>
      <c r="I138" s="257">
        <f>(IF(ISTEXT('Rental Charges'!I142),"CHECK no charge",SUM('Rental Charges'!I142*$Q$8*'Volume Data'!I138)))</f>
        <v>0</v>
      </c>
      <c r="J138" s="257">
        <f>(IF(ISTEXT('Rental Charges'!J142),"CHECK no charge",SUM('Rental Charges'!J142*$Q$8*'Volume Data'!J138)))</f>
        <v>0</v>
      </c>
      <c r="K138" s="257">
        <f>(IF(ISTEXT('Rental Charges'!K142),"CHECK no charge",SUM('Rental Charges'!K142*$Q$8*'Volume Data'!K138)))</f>
        <v>0</v>
      </c>
      <c r="L138" s="257">
        <f>(IF(ISTEXT('Rental Charges'!L142),"CHECK no charge",SUM('Rental Charges'!L142*$Q$8*'Volume Data'!L138)))</f>
        <v>0</v>
      </c>
      <c r="M138" s="257">
        <f>(IF(ISTEXT('Rental Charges'!M142),"CHECK no charge",SUM('Rental Charges'!M142*$Q$8*'Volume Data'!M138)))</f>
        <v>0</v>
      </c>
      <c r="N138" s="258">
        <f>(IF(ISTEXT('Rental Charges'!N142),"CHECK no charge",SUM('Rental Charges'!N142*$Q$8*'Volume Data'!N138)))</f>
        <v>0</v>
      </c>
    </row>
    <row r="139" spans="2:14" ht="28.5" thickBot="1" x14ac:dyDescent="0.4">
      <c r="B139" s="589"/>
      <c r="C139" s="604"/>
      <c r="D139" s="27" t="s">
        <v>122</v>
      </c>
      <c r="E139" s="64" t="s">
        <v>123</v>
      </c>
      <c r="F139" s="75" t="s">
        <v>169</v>
      </c>
      <c r="G139" s="24" t="s">
        <v>127</v>
      </c>
      <c r="H139" s="257">
        <f>(IF(ISTEXT('Rental Charges'!H143),"CHECK no charge",SUM('Rental Charges'!H143*$Q$8*'Volume Data'!H139)))</f>
        <v>0</v>
      </c>
      <c r="I139" s="257">
        <f>(IF(ISTEXT('Rental Charges'!I143),"CHECK no charge",SUM('Rental Charges'!I143*$Q$8*'Volume Data'!I139)))</f>
        <v>0</v>
      </c>
      <c r="J139" s="257">
        <f>(IF(ISTEXT('Rental Charges'!J143),"CHECK no charge",SUM('Rental Charges'!J143*$Q$8*'Volume Data'!J139)))</f>
        <v>0</v>
      </c>
      <c r="K139" s="257">
        <f>(IF(ISTEXT('Rental Charges'!K143),"CHECK no charge",SUM('Rental Charges'!K143*$Q$8*'Volume Data'!K139)))</f>
        <v>0</v>
      </c>
      <c r="L139" s="257">
        <f>(IF(ISTEXT('Rental Charges'!L143),"CHECK no charge",SUM('Rental Charges'!L143*$Q$8*'Volume Data'!L139)))</f>
        <v>0</v>
      </c>
      <c r="M139" s="257">
        <f>(IF(ISTEXT('Rental Charges'!M143),"CHECK no charge",SUM('Rental Charges'!M143*$Q$8*'Volume Data'!M139)))</f>
        <v>0</v>
      </c>
      <c r="N139" s="258">
        <f>(IF(ISTEXT('Rental Charges'!N143),"CHECK no charge",SUM('Rental Charges'!N143*$Q$8*'Volume Data'!N139)))</f>
        <v>0</v>
      </c>
    </row>
    <row r="140" spans="2:14" ht="24.65" customHeight="1" x14ac:dyDescent="0.35">
      <c r="B140" s="589"/>
      <c r="C140" s="578" t="s">
        <v>170</v>
      </c>
      <c r="D140" s="25" t="s">
        <v>191</v>
      </c>
      <c r="E140" s="14" t="s">
        <v>149</v>
      </c>
      <c r="F140" s="31" t="s">
        <v>171</v>
      </c>
      <c r="G140" s="69" t="s">
        <v>172</v>
      </c>
      <c r="H140" s="257">
        <f>(IF(ISTEXT('Rental Charges'!H144),"CHECK no charge",SUM('Rental Charges'!H144*$Q$8*'Volume Data'!H140)))</f>
        <v>0</v>
      </c>
      <c r="I140" s="257">
        <f>(IF(ISTEXT('Rental Charges'!I144),"CHECK no charge",SUM('Rental Charges'!I144*$Q$8*'Volume Data'!I140)))</f>
        <v>0</v>
      </c>
      <c r="J140" s="257">
        <f>(IF(ISTEXT('Rental Charges'!J144),"CHECK no charge",SUM('Rental Charges'!J144*$Q$8*'Volume Data'!J140)))</f>
        <v>0</v>
      </c>
      <c r="K140" s="257">
        <f>(IF(ISTEXT('Rental Charges'!K144),"CHECK no charge",SUM('Rental Charges'!K144*$Q$8*'Volume Data'!K140)))</f>
        <v>0</v>
      </c>
      <c r="L140" s="257">
        <f>(IF(ISTEXT('Rental Charges'!L144),"CHECK no charge",SUM('Rental Charges'!L144*$Q$8*'Volume Data'!L140)))</f>
        <v>0</v>
      </c>
      <c r="M140" s="257">
        <f>(IF(ISTEXT('Rental Charges'!M144),"CHECK no charge",SUM('Rental Charges'!M144*$Q$8*'Volume Data'!M140)))</f>
        <v>0</v>
      </c>
      <c r="N140" s="258">
        <f>(IF(ISTEXT('Rental Charges'!N144),"CHECK no charge",SUM('Rental Charges'!N144*$Q$8*'Volume Data'!N140)))</f>
        <v>0</v>
      </c>
    </row>
    <row r="141" spans="2:14" ht="21.65" customHeight="1" thickBot="1" x14ac:dyDescent="0.4">
      <c r="B141" s="590"/>
      <c r="C141" s="605"/>
      <c r="D141" s="32" t="s">
        <v>173</v>
      </c>
      <c r="E141" s="48" t="s">
        <v>152</v>
      </c>
      <c r="F141" s="33" t="s">
        <v>174</v>
      </c>
      <c r="G141" s="86" t="s">
        <v>175</v>
      </c>
      <c r="H141" s="259">
        <f>(IF(ISTEXT('Rental Charges'!H145),"CHECK no charge",SUM('Rental Charges'!H145*$Q$8*'Volume Data'!H141)))</f>
        <v>0</v>
      </c>
      <c r="I141" s="259">
        <f>(IF(ISTEXT('Rental Charges'!I145),"CHECK no charge",SUM('Rental Charges'!I145*$Q$8*'Volume Data'!I141)))</f>
        <v>0</v>
      </c>
      <c r="J141" s="259">
        <f>(IF(ISTEXT('Rental Charges'!J145),"CHECK no charge",SUM('Rental Charges'!J145*$Q$8*'Volume Data'!J141)))</f>
        <v>0</v>
      </c>
      <c r="K141" s="259">
        <f>(IF(ISTEXT('Rental Charges'!K145),"CHECK no charge",SUM('Rental Charges'!K145*$Q$8*'Volume Data'!K141)))</f>
        <v>0</v>
      </c>
      <c r="L141" s="259">
        <f>(IF(ISTEXT('Rental Charges'!L145),"CHECK no charge",SUM('Rental Charges'!L145*$Q$8*'Volume Data'!L141)))</f>
        <v>0</v>
      </c>
      <c r="M141" s="259">
        <f>(IF(ISTEXT('Rental Charges'!M145),"CHECK no charge",SUM('Rental Charges'!M145*$Q$8*'Volume Data'!M141)))</f>
        <v>0</v>
      </c>
      <c r="N141" s="260">
        <f>(IF(ISTEXT('Rental Charges'!N145),"CHECK no charge",SUM('Rental Charges'!N145*$Q$8*'Volume Data'!N141)))</f>
        <v>0</v>
      </c>
    </row>
    <row r="142" spans="2:14" x14ac:dyDescent="0.35">
      <c r="B142" s="596" t="s">
        <v>179</v>
      </c>
      <c r="C142" s="641" t="s">
        <v>17</v>
      </c>
      <c r="D142" s="42" t="s">
        <v>18</v>
      </c>
      <c r="E142" s="43" t="s">
        <v>19</v>
      </c>
      <c r="F142" s="71" t="s">
        <v>20</v>
      </c>
      <c r="G142" s="72" t="s">
        <v>21</v>
      </c>
      <c r="H142" s="255">
        <f>(IF(ISTEXT('Rental Charges'!H146),"CHECK no charge",SUM('Rental Charges'!H146*$Q$8*'Volume Data'!H142)))</f>
        <v>0</v>
      </c>
      <c r="I142" s="255">
        <f>(IF(ISTEXT('Rental Charges'!I146),"CHECK no charge",SUM('Rental Charges'!I146*$Q$8*'Volume Data'!I142)))</f>
        <v>0</v>
      </c>
      <c r="J142" s="255">
        <f>(IF(ISTEXT('Rental Charges'!J146),"CHECK no charge",SUM('Rental Charges'!J146*$Q$8*'Volume Data'!J142)))</f>
        <v>0</v>
      </c>
      <c r="K142" s="255">
        <f>(IF(ISTEXT('Rental Charges'!K146),"CHECK no charge",SUM('Rental Charges'!K146*$Q$8*'Volume Data'!K142)))</f>
        <v>0</v>
      </c>
      <c r="L142" s="255">
        <f>(IF(ISTEXT('Rental Charges'!L146),"CHECK no charge",SUM('Rental Charges'!L146*$Q$8*'Volume Data'!L142)))</f>
        <v>0</v>
      </c>
      <c r="M142" s="255">
        <f>(IF(ISTEXT('Rental Charges'!M146),"CHECK no charge",SUM('Rental Charges'!M146*$Q$8*'Volume Data'!M142)))</f>
        <v>0</v>
      </c>
      <c r="N142" s="256">
        <f>(IF(ISTEXT('Rental Charges'!N146),"CHECK no charge",SUM('Rental Charges'!N146*$Q$8*'Volume Data'!N142)))</f>
        <v>0</v>
      </c>
    </row>
    <row r="143" spans="2:14" x14ac:dyDescent="0.35">
      <c r="B143" s="589"/>
      <c r="C143" s="607"/>
      <c r="D143" s="45" t="s">
        <v>26</v>
      </c>
      <c r="E143" s="12" t="s">
        <v>14</v>
      </c>
      <c r="F143" s="23" t="s">
        <v>27</v>
      </c>
      <c r="G143" s="65" t="s">
        <v>28</v>
      </c>
      <c r="H143" s="257">
        <f>(IF(ISTEXT('Rental Charges'!H147),"CHECK no charge",SUM('Rental Charges'!H147*$Q$8*'Volume Data'!H143)))</f>
        <v>0</v>
      </c>
      <c r="I143" s="257">
        <f>(IF(ISTEXT('Rental Charges'!I147),"CHECK no charge",SUM('Rental Charges'!I147*$Q$8*'Volume Data'!I143)))</f>
        <v>0</v>
      </c>
      <c r="J143" s="257">
        <f>(IF(ISTEXT('Rental Charges'!J147),"CHECK no charge",SUM('Rental Charges'!J147*$Q$8*'Volume Data'!J143)))</f>
        <v>0</v>
      </c>
      <c r="K143" s="257">
        <f>(IF(ISTEXT('Rental Charges'!K147),"CHECK no charge",SUM('Rental Charges'!K147*$Q$8*'Volume Data'!K143)))</f>
        <v>0</v>
      </c>
      <c r="L143" s="257">
        <f>(IF(ISTEXT('Rental Charges'!L147),"CHECK no charge",SUM('Rental Charges'!L147*$Q$8*'Volume Data'!L143)))</f>
        <v>0</v>
      </c>
      <c r="M143" s="257">
        <f>(IF(ISTEXT('Rental Charges'!M147),"CHECK no charge",SUM('Rental Charges'!M147*$Q$8*'Volume Data'!M143)))</f>
        <v>0</v>
      </c>
      <c r="N143" s="258">
        <f>(IF(ISTEXT('Rental Charges'!N147),"CHECK no charge",SUM('Rental Charges'!N147*$Q$8*'Volume Data'!N143)))</f>
        <v>0</v>
      </c>
    </row>
    <row r="144" spans="2:14" x14ac:dyDescent="0.35">
      <c r="B144" s="589"/>
      <c r="C144" s="607"/>
      <c r="D144" s="45" t="s">
        <v>45</v>
      </c>
      <c r="E144" s="12" t="s">
        <v>23</v>
      </c>
      <c r="F144" s="23" t="s">
        <v>48</v>
      </c>
      <c r="G144" s="65" t="s">
        <v>50</v>
      </c>
      <c r="H144" s="257">
        <f>(IF(ISTEXT('Rental Charges'!H148),"CHECK no charge",SUM('Rental Charges'!H148*$Q$8*'Volume Data'!H144)))</f>
        <v>0</v>
      </c>
      <c r="I144" s="257">
        <f>(IF(ISTEXT('Rental Charges'!I148),"CHECK no charge",SUM('Rental Charges'!I148*$Q$8*'Volume Data'!I144)))</f>
        <v>0</v>
      </c>
      <c r="J144" s="257">
        <f>(IF(ISTEXT('Rental Charges'!J148),"CHECK no charge",SUM('Rental Charges'!J148*$Q$8*'Volume Data'!J144)))</f>
        <v>0</v>
      </c>
      <c r="K144" s="257">
        <f>(IF(ISTEXT('Rental Charges'!K148),"CHECK no charge",SUM('Rental Charges'!K148*$Q$8*'Volume Data'!K144)))</f>
        <v>0</v>
      </c>
      <c r="L144" s="257">
        <f>(IF(ISTEXT('Rental Charges'!L148),"CHECK no charge",SUM('Rental Charges'!L148*$Q$8*'Volume Data'!L144)))</f>
        <v>0</v>
      </c>
      <c r="M144" s="257">
        <f>(IF(ISTEXT('Rental Charges'!M148),"CHECK no charge",SUM('Rental Charges'!M148*$Q$8*'Volume Data'!M144)))</f>
        <v>0</v>
      </c>
      <c r="N144" s="258">
        <f>(IF(ISTEXT('Rental Charges'!N148),"CHECK no charge",SUM('Rental Charges'!N148*$Q$8*'Volume Data'!N144)))</f>
        <v>0</v>
      </c>
    </row>
    <row r="145" spans="2:14" x14ac:dyDescent="0.35">
      <c r="B145" s="589"/>
      <c r="C145" s="607"/>
      <c r="D145" s="45" t="s">
        <v>52</v>
      </c>
      <c r="E145" s="12" t="s">
        <v>53</v>
      </c>
      <c r="F145" s="23" t="s">
        <v>54</v>
      </c>
      <c r="G145" s="65" t="s">
        <v>55</v>
      </c>
      <c r="H145" s="257">
        <f>(IF(ISTEXT('Rental Charges'!H149),"CHECK no charge",SUM('Rental Charges'!H149*$Q$8*'Volume Data'!H145)))</f>
        <v>0</v>
      </c>
      <c r="I145" s="257">
        <f>(IF(ISTEXT('Rental Charges'!I149),"CHECK no charge",SUM('Rental Charges'!I149*$Q$8*'Volume Data'!I145)))</f>
        <v>0</v>
      </c>
      <c r="J145" s="257">
        <f>(IF(ISTEXT('Rental Charges'!J149),"CHECK no charge",SUM('Rental Charges'!J149*$Q$8*'Volume Data'!J145)))</f>
        <v>0</v>
      </c>
      <c r="K145" s="257">
        <f>(IF(ISTEXT('Rental Charges'!K149),"CHECK no charge",SUM('Rental Charges'!K149*$Q$8*'Volume Data'!K145)))</f>
        <v>0</v>
      </c>
      <c r="L145" s="257">
        <f>(IF(ISTEXT('Rental Charges'!L149),"CHECK no charge",SUM('Rental Charges'!L149*$Q$8*'Volume Data'!L145)))</f>
        <v>0</v>
      </c>
      <c r="M145" s="257">
        <f>(IF(ISTEXT('Rental Charges'!M149),"CHECK no charge",SUM('Rental Charges'!M149*$Q$8*'Volume Data'!M145)))</f>
        <v>0</v>
      </c>
      <c r="N145" s="258">
        <f>(IF(ISTEXT('Rental Charges'!N149),"CHECK no charge",SUM('Rental Charges'!N149*$Q$8*'Volume Data'!N145)))</f>
        <v>0</v>
      </c>
    </row>
    <row r="146" spans="2:14" x14ac:dyDescent="0.35">
      <c r="B146" s="589"/>
      <c r="C146" s="607"/>
      <c r="D146" s="45" t="s">
        <v>56</v>
      </c>
      <c r="E146" s="12" t="s">
        <v>57</v>
      </c>
      <c r="F146" s="23" t="s">
        <v>58</v>
      </c>
      <c r="G146" s="65" t="s">
        <v>59</v>
      </c>
      <c r="H146" s="257">
        <f>(IF(ISTEXT('Rental Charges'!H150),"CHECK no charge",SUM('Rental Charges'!H150*$Q$8*'Volume Data'!H146)))</f>
        <v>0</v>
      </c>
      <c r="I146" s="257">
        <f>(IF(ISTEXT('Rental Charges'!I150),"CHECK no charge",SUM('Rental Charges'!I150*$Q$8*'Volume Data'!I146)))</f>
        <v>0</v>
      </c>
      <c r="J146" s="257">
        <f>(IF(ISTEXT('Rental Charges'!J150),"CHECK no charge",SUM('Rental Charges'!J150*$Q$8*'Volume Data'!J146)))</f>
        <v>0</v>
      </c>
      <c r="K146" s="257">
        <f>(IF(ISTEXT('Rental Charges'!K150),"CHECK no charge",SUM('Rental Charges'!K150*$Q$8*'Volume Data'!K146)))</f>
        <v>0</v>
      </c>
      <c r="L146" s="257">
        <f>(IF(ISTEXT('Rental Charges'!L150),"CHECK no charge",SUM('Rental Charges'!L150*$Q$8*'Volume Data'!L146)))</f>
        <v>0</v>
      </c>
      <c r="M146" s="257">
        <f>(IF(ISTEXT('Rental Charges'!M150),"CHECK no charge",SUM('Rental Charges'!M150*$Q$8*'Volume Data'!M146)))</f>
        <v>0</v>
      </c>
      <c r="N146" s="258">
        <f>(IF(ISTEXT('Rental Charges'!N150),"CHECK no charge",SUM('Rental Charges'!N150*$Q$8*'Volume Data'!N146)))</f>
        <v>0</v>
      </c>
    </row>
    <row r="147" spans="2:14" x14ac:dyDescent="0.35">
      <c r="B147" s="589"/>
      <c r="C147" s="607"/>
      <c r="D147" s="45" t="s">
        <v>60</v>
      </c>
      <c r="E147" s="12" t="s">
        <v>34</v>
      </c>
      <c r="F147" s="23" t="s">
        <v>61</v>
      </c>
      <c r="G147" s="65" t="s">
        <v>62</v>
      </c>
      <c r="H147" s="257">
        <f>(IF(ISTEXT('Rental Charges'!H151),"CHECK no charge",SUM('Rental Charges'!H151*$Q$8*'Volume Data'!H147)))</f>
        <v>0</v>
      </c>
      <c r="I147" s="257">
        <f>(IF(ISTEXT('Rental Charges'!I151),"CHECK no charge",SUM('Rental Charges'!I151*$Q$8*'Volume Data'!I147)))</f>
        <v>0</v>
      </c>
      <c r="J147" s="257">
        <f>(IF(ISTEXT('Rental Charges'!J151),"CHECK no charge",SUM('Rental Charges'!J151*$Q$8*'Volume Data'!J147)))</f>
        <v>0</v>
      </c>
      <c r="K147" s="257">
        <f>(IF(ISTEXT('Rental Charges'!K151),"CHECK no charge",SUM('Rental Charges'!K151*$Q$8*'Volume Data'!K147)))</f>
        <v>0</v>
      </c>
      <c r="L147" s="257">
        <f>(IF(ISTEXT('Rental Charges'!L151),"CHECK no charge",SUM('Rental Charges'!L151*$Q$8*'Volume Data'!L147)))</f>
        <v>0</v>
      </c>
      <c r="M147" s="257">
        <f>(IF(ISTEXT('Rental Charges'!M151),"CHECK no charge",SUM('Rental Charges'!M151*$Q$8*'Volume Data'!M147)))</f>
        <v>0</v>
      </c>
      <c r="N147" s="258">
        <f>(IF(ISTEXT('Rental Charges'!N151),"CHECK no charge",SUM('Rental Charges'!N151*$Q$8*'Volume Data'!N147)))</f>
        <v>0</v>
      </c>
    </row>
    <row r="148" spans="2:14" x14ac:dyDescent="0.35">
      <c r="B148" s="589"/>
      <c r="C148" s="607"/>
      <c r="D148" s="45" t="s">
        <v>63</v>
      </c>
      <c r="E148" s="12" t="s">
        <v>38</v>
      </c>
      <c r="F148" s="23" t="s">
        <v>64</v>
      </c>
      <c r="G148" s="65" t="s">
        <v>65</v>
      </c>
      <c r="H148" s="257">
        <f>(IF(ISTEXT('Rental Charges'!H152),"CHECK no charge",SUM('Rental Charges'!H152*$Q$8*'Volume Data'!H148)))</f>
        <v>0</v>
      </c>
      <c r="I148" s="257">
        <f>(IF(ISTEXT('Rental Charges'!I152),"CHECK no charge",SUM('Rental Charges'!I152*$Q$8*'Volume Data'!I148)))</f>
        <v>0</v>
      </c>
      <c r="J148" s="257">
        <f>(IF(ISTEXT('Rental Charges'!J152),"CHECK no charge",SUM('Rental Charges'!J152*$Q$8*'Volume Data'!J148)))</f>
        <v>0</v>
      </c>
      <c r="K148" s="257">
        <f>(IF(ISTEXT('Rental Charges'!K152),"CHECK no charge",SUM('Rental Charges'!K152*$Q$8*'Volume Data'!K148)))</f>
        <v>0</v>
      </c>
      <c r="L148" s="257">
        <f>(IF(ISTEXT('Rental Charges'!L152),"CHECK no charge",SUM('Rental Charges'!L152*$Q$8*'Volume Data'!L148)))</f>
        <v>0</v>
      </c>
      <c r="M148" s="257">
        <f>(IF(ISTEXT('Rental Charges'!M152),"CHECK no charge",SUM('Rental Charges'!M152*$Q$8*'Volume Data'!M148)))</f>
        <v>0</v>
      </c>
      <c r="N148" s="258">
        <f>(IF(ISTEXT('Rental Charges'!N152),"CHECK no charge",SUM('Rental Charges'!N152*$Q$8*'Volume Data'!N148)))</f>
        <v>0</v>
      </c>
    </row>
    <row r="149" spans="2:14" x14ac:dyDescent="0.35">
      <c r="B149" s="589"/>
      <c r="C149" s="607"/>
      <c r="D149" s="29" t="s">
        <v>66</v>
      </c>
      <c r="E149" s="46" t="s">
        <v>42</v>
      </c>
      <c r="F149" s="66" t="s">
        <v>76</v>
      </c>
      <c r="G149" s="24" t="s">
        <v>77</v>
      </c>
      <c r="H149" s="257">
        <f>(IF(ISTEXT('Rental Charges'!H153),"CHECK no charge",SUM('Rental Charges'!H153*$Q$8*'Volume Data'!H149)))</f>
        <v>0</v>
      </c>
      <c r="I149" s="257">
        <f>(IF(ISTEXT('Rental Charges'!I153),"CHECK no charge",SUM('Rental Charges'!I153*$Q$8*'Volume Data'!I149)))</f>
        <v>0</v>
      </c>
      <c r="J149" s="257">
        <f>(IF(ISTEXT('Rental Charges'!J153),"CHECK no charge",SUM('Rental Charges'!J153*$Q$8*'Volume Data'!J149)))</f>
        <v>0</v>
      </c>
      <c r="K149" s="257">
        <f>(IF(ISTEXT('Rental Charges'!K153),"CHECK no charge",SUM('Rental Charges'!K153*$Q$8*'Volume Data'!K149)))</f>
        <v>0</v>
      </c>
      <c r="L149" s="257">
        <f>(IF(ISTEXT('Rental Charges'!L153),"CHECK no charge",SUM('Rental Charges'!L153*$Q$8*'Volume Data'!L149)))</f>
        <v>0</v>
      </c>
      <c r="M149" s="257">
        <f>(IF(ISTEXT('Rental Charges'!M153),"CHECK no charge",SUM('Rental Charges'!M153*$Q$8*'Volume Data'!M149)))</f>
        <v>0</v>
      </c>
      <c r="N149" s="258">
        <f>(IF(ISTEXT('Rental Charges'!N153),"CHECK no charge",SUM('Rental Charges'!N153*$Q$8*'Volume Data'!N149)))</f>
        <v>0</v>
      </c>
    </row>
    <row r="150" spans="2:14" ht="15" thickBot="1" x14ac:dyDescent="0.4">
      <c r="B150" s="589"/>
      <c r="C150" s="607"/>
      <c r="D150" s="27" t="s">
        <v>88</v>
      </c>
      <c r="E150" s="56" t="s">
        <v>47</v>
      </c>
      <c r="F150" s="67" t="s">
        <v>92</v>
      </c>
      <c r="G150" s="68" t="s">
        <v>93</v>
      </c>
      <c r="H150" s="257">
        <f>(IF(ISTEXT('Rental Charges'!H154),"CHECK no charge",SUM('Rental Charges'!H154*$Q$8*'Volume Data'!H150)))</f>
        <v>0</v>
      </c>
      <c r="I150" s="257">
        <f>(IF(ISTEXT('Rental Charges'!I154),"CHECK no charge",SUM('Rental Charges'!I154*$Q$8*'Volume Data'!I150)))</f>
        <v>0</v>
      </c>
      <c r="J150" s="257">
        <f>(IF(ISTEXT('Rental Charges'!J154),"CHECK no charge",SUM('Rental Charges'!J154*$Q$8*'Volume Data'!J150)))</f>
        <v>0</v>
      </c>
      <c r="K150" s="257">
        <f>(IF(ISTEXT('Rental Charges'!K154),"CHECK no charge",SUM('Rental Charges'!K154*$Q$8*'Volume Data'!K150)))</f>
        <v>0</v>
      </c>
      <c r="L150" s="257">
        <f>(IF(ISTEXT('Rental Charges'!L154),"CHECK no charge",SUM('Rental Charges'!L154*$Q$8*'Volume Data'!L150)))</f>
        <v>0</v>
      </c>
      <c r="M150" s="257">
        <f>(IF(ISTEXT('Rental Charges'!M154),"CHECK no charge",SUM('Rental Charges'!M154*$Q$8*'Volume Data'!M150)))</f>
        <v>0</v>
      </c>
      <c r="N150" s="258">
        <f>(IF(ISTEXT('Rental Charges'!N154),"CHECK no charge",SUM('Rental Charges'!N154*$Q$8*'Volume Data'!N150)))</f>
        <v>0</v>
      </c>
    </row>
    <row r="151" spans="2:14" x14ac:dyDescent="0.35">
      <c r="B151" s="589"/>
      <c r="C151" s="603" t="s">
        <v>12</v>
      </c>
      <c r="D151" s="50" t="s">
        <v>13</v>
      </c>
      <c r="E151" s="11" t="s">
        <v>14</v>
      </c>
      <c r="F151" s="23" t="s">
        <v>15</v>
      </c>
      <c r="G151" s="65" t="s">
        <v>105</v>
      </c>
      <c r="H151" s="257">
        <f>(IF(ISTEXT('Rental Charges'!H155),"CHECK no charge",SUM('Rental Charges'!H155*$Q$8*'Volume Data'!H151)))</f>
        <v>0</v>
      </c>
      <c r="I151" s="257">
        <f>(IF(ISTEXT('Rental Charges'!I155),"CHECK no charge",SUM('Rental Charges'!I155*$Q$8*'Volume Data'!I151)))</f>
        <v>0</v>
      </c>
      <c r="J151" s="257">
        <f>(IF(ISTEXT('Rental Charges'!J155),"CHECK no charge",SUM('Rental Charges'!J155*$Q$8*'Volume Data'!J151)))</f>
        <v>0</v>
      </c>
      <c r="K151" s="257">
        <f>(IF(ISTEXT('Rental Charges'!K155),"CHECK no charge",SUM('Rental Charges'!K155*$Q$8*'Volume Data'!K151)))</f>
        <v>0</v>
      </c>
      <c r="L151" s="257">
        <f>(IF(ISTEXT('Rental Charges'!L155),"CHECK no charge",SUM('Rental Charges'!L155*$Q$8*'Volume Data'!L151)))</f>
        <v>0</v>
      </c>
      <c r="M151" s="257">
        <f>(IF(ISTEXT('Rental Charges'!M155),"CHECK no charge",SUM('Rental Charges'!M155*$Q$8*'Volume Data'!M151)))</f>
        <v>0</v>
      </c>
      <c r="N151" s="258">
        <f>(IF(ISTEXT('Rental Charges'!N155),"CHECK no charge",SUM('Rental Charges'!N155*$Q$8*'Volume Data'!N151)))</f>
        <v>0</v>
      </c>
    </row>
    <row r="152" spans="2:14" x14ac:dyDescent="0.35">
      <c r="B152" s="589"/>
      <c r="C152" s="599"/>
      <c r="D152" s="45" t="s">
        <v>22</v>
      </c>
      <c r="E152" s="12" t="s">
        <v>23</v>
      </c>
      <c r="F152" s="23" t="s">
        <v>106</v>
      </c>
      <c r="G152" s="65" t="s">
        <v>107</v>
      </c>
      <c r="H152" s="257">
        <f>(IF(ISTEXT('Rental Charges'!H156),"CHECK no charge",SUM('Rental Charges'!H156*$Q$8*'Volume Data'!H152)))</f>
        <v>0</v>
      </c>
      <c r="I152" s="257">
        <f>(IF(ISTEXT('Rental Charges'!I156),"CHECK no charge",SUM('Rental Charges'!I156*$Q$8*'Volume Data'!I152)))</f>
        <v>0</v>
      </c>
      <c r="J152" s="257">
        <f>(IF(ISTEXT('Rental Charges'!J156),"CHECK no charge",SUM('Rental Charges'!J156*$Q$8*'Volume Data'!J152)))</f>
        <v>0</v>
      </c>
      <c r="K152" s="257">
        <f>(IF(ISTEXT('Rental Charges'!K156),"CHECK no charge",SUM('Rental Charges'!K156*$Q$8*'Volume Data'!K152)))</f>
        <v>0</v>
      </c>
      <c r="L152" s="257">
        <f>(IF(ISTEXT('Rental Charges'!L156),"CHECK no charge",SUM('Rental Charges'!L156*$Q$8*'Volume Data'!L152)))</f>
        <v>0</v>
      </c>
      <c r="M152" s="257">
        <f>(IF(ISTEXT('Rental Charges'!M156),"CHECK no charge",SUM('Rental Charges'!M156*$Q$8*'Volume Data'!M152)))</f>
        <v>0</v>
      </c>
      <c r="N152" s="258">
        <f>(IF(ISTEXT('Rental Charges'!N156),"CHECK no charge",SUM('Rental Charges'!N156*$Q$8*'Volume Data'!N152)))</f>
        <v>0</v>
      </c>
    </row>
    <row r="153" spans="2:14" x14ac:dyDescent="0.35">
      <c r="B153" s="589"/>
      <c r="C153" s="599"/>
      <c r="D153" s="45" t="s">
        <v>29</v>
      </c>
      <c r="E153" s="12" t="s">
        <v>57</v>
      </c>
      <c r="F153" s="23" t="s">
        <v>108</v>
      </c>
      <c r="G153" s="65" t="s">
        <v>109</v>
      </c>
      <c r="H153" s="257">
        <f>(IF(ISTEXT('Rental Charges'!H157),"CHECK no charge",SUM('Rental Charges'!H157*$Q$8*'Volume Data'!H153)))</f>
        <v>0</v>
      </c>
      <c r="I153" s="257">
        <f>(IF(ISTEXT('Rental Charges'!I157),"CHECK no charge",SUM('Rental Charges'!I157*$Q$8*'Volume Data'!I153)))</f>
        <v>0</v>
      </c>
      <c r="J153" s="257">
        <f>(IF(ISTEXT('Rental Charges'!J157),"CHECK no charge",SUM('Rental Charges'!J157*$Q$8*'Volume Data'!J153)))</f>
        <v>0</v>
      </c>
      <c r="K153" s="257">
        <f>(IF(ISTEXT('Rental Charges'!K157),"CHECK no charge",SUM('Rental Charges'!K157*$Q$8*'Volume Data'!K153)))</f>
        <v>0</v>
      </c>
      <c r="L153" s="257">
        <f>(IF(ISTEXT('Rental Charges'!L157),"CHECK no charge",SUM('Rental Charges'!L157*$Q$8*'Volume Data'!L153)))</f>
        <v>0</v>
      </c>
      <c r="M153" s="257">
        <f>(IF(ISTEXT('Rental Charges'!M157),"CHECK no charge",SUM('Rental Charges'!M157*$Q$8*'Volume Data'!M153)))</f>
        <v>0</v>
      </c>
      <c r="N153" s="258">
        <f>(IF(ISTEXT('Rental Charges'!N157),"CHECK no charge",SUM('Rental Charges'!N157*$Q$8*'Volume Data'!N153)))</f>
        <v>0</v>
      </c>
    </row>
    <row r="154" spans="2:14" x14ac:dyDescent="0.35">
      <c r="B154" s="589"/>
      <c r="C154" s="599"/>
      <c r="D154" s="45" t="s">
        <v>33</v>
      </c>
      <c r="E154" s="12" t="s">
        <v>34</v>
      </c>
      <c r="F154" s="23" t="s">
        <v>111</v>
      </c>
      <c r="G154" s="65" t="s">
        <v>62</v>
      </c>
      <c r="H154" s="257">
        <f>(IF(ISTEXT('Rental Charges'!H158),"CHECK no charge",SUM('Rental Charges'!H158*$Q$8*'Volume Data'!H154)))</f>
        <v>0</v>
      </c>
      <c r="I154" s="257">
        <f>(IF(ISTEXT('Rental Charges'!I158),"CHECK no charge",SUM('Rental Charges'!I158*$Q$8*'Volume Data'!I154)))</f>
        <v>0</v>
      </c>
      <c r="J154" s="257">
        <f>(IF(ISTEXT('Rental Charges'!J158),"CHECK no charge",SUM('Rental Charges'!J158*$Q$8*'Volume Data'!J154)))</f>
        <v>0</v>
      </c>
      <c r="K154" s="257">
        <f>(IF(ISTEXT('Rental Charges'!K158),"CHECK no charge",SUM('Rental Charges'!K158*$Q$8*'Volume Data'!K154)))</f>
        <v>0</v>
      </c>
      <c r="L154" s="257">
        <f>(IF(ISTEXT('Rental Charges'!L158),"CHECK no charge",SUM('Rental Charges'!L158*$Q$8*'Volume Data'!L154)))</f>
        <v>0</v>
      </c>
      <c r="M154" s="257">
        <f>(IF(ISTEXT('Rental Charges'!M158),"CHECK no charge",SUM('Rental Charges'!M158*$Q$8*'Volume Data'!M154)))</f>
        <v>0</v>
      </c>
      <c r="N154" s="258">
        <f>(IF(ISTEXT('Rental Charges'!N158),"CHECK no charge",SUM('Rental Charges'!N158*$Q$8*'Volume Data'!N154)))</f>
        <v>0</v>
      </c>
    </row>
    <row r="155" spans="2:14" x14ac:dyDescent="0.35">
      <c r="B155" s="589"/>
      <c r="C155" s="599"/>
      <c r="D155" s="45" t="s">
        <v>37</v>
      </c>
      <c r="E155" s="12" t="s">
        <v>38</v>
      </c>
      <c r="F155" s="23" t="s">
        <v>115</v>
      </c>
      <c r="G155" s="65" t="s">
        <v>65</v>
      </c>
      <c r="H155" s="257">
        <f>(IF(ISTEXT('Rental Charges'!H159),"CHECK no charge",SUM('Rental Charges'!H159*$Q$8*'Volume Data'!H155)))</f>
        <v>0</v>
      </c>
      <c r="I155" s="257">
        <f>(IF(ISTEXT('Rental Charges'!I159),"CHECK no charge",SUM('Rental Charges'!I159*$Q$8*'Volume Data'!I155)))</f>
        <v>0</v>
      </c>
      <c r="J155" s="257">
        <f>(IF(ISTEXT('Rental Charges'!J159),"CHECK no charge",SUM('Rental Charges'!J159*$Q$8*'Volume Data'!J155)))</f>
        <v>0</v>
      </c>
      <c r="K155" s="257">
        <f>(IF(ISTEXT('Rental Charges'!K159),"CHECK no charge",SUM('Rental Charges'!K159*$Q$8*'Volume Data'!K155)))</f>
        <v>0</v>
      </c>
      <c r="L155" s="257">
        <f>(IF(ISTEXT('Rental Charges'!L159),"CHECK no charge",SUM('Rental Charges'!L159*$Q$8*'Volume Data'!L155)))</f>
        <v>0</v>
      </c>
      <c r="M155" s="257">
        <f>(IF(ISTEXT('Rental Charges'!M159),"CHECK no charge",SUM('Rental Charges'!M159*$Q$8*'Volume Data'!M155)))</f>
        <v>0</v>
      </c>
      <c r="N155" s="258">
        <f>(IF(ISTEXT('Rental Charges'!N159),"CHECK no charge",SUM('Rental Charges'!N159*$Q$8*'Volume Data'!N155)))</f>
        <v>0</v>
      </c>
    </row>
    <row r="156" spans="2:14" x14ac:dyDescent="0.35">
      <c r="B156" s="589"/>
      <c r="C156" s="599"/>
      <c r="D156" s="45" t="s">
        <v>41</v>
      </c>
      <c r="E156" s="12" t="s">
        <v>42</v>
      </c>
      <c r="F156" s="23" t="s">
        <v>117</v>
      </c>
      <c r="G156" s="65" t="s">
        <v>77</v>
      </c>
      <c r="H156" s="257">
        <f>(IF(ISTEXT('Rental Charges'!H160),"CHECK no charge",SUM('Rental Charges'!H160*$Q$8*'Volume Data'!H156)))</f>
        <v>0</v>
      </c>
      <c r="I156" s="257">
        <f>(IF(ISTEXT('Rental Charges'!I160),"CHECK no charge",SUM('Rental Charges'!I160*$Q$8*'Volume Data'!I156)))</f>
        <v>0</v>
      </c>
      <c r="J156" s="257">
        <f>(IF(ISTEXT('Rental Charges'!J160),"CHECK no charge",SUM('Rental Charges'!J160*$Q$8*'Volume Data'!J156)))</f>
        <v>0</v>
      </c>
      <c r="K156" s="257">
        <f>(IF(ISTEXT('Rental Charges'!K160),"CHECK no charge",SUM('Rental Charges'!K160*$Q$8*'Volume Data'!K156)))</f>
        <v>0</v>
      </c>
      <c r="L156" s="257">
        <f>(IF(ISTEXT('Rental Charges'!L160),"CHECK no charge",SUM('Rental Charges'!L160*$Q$8*'Volume Data'!L156)))</f>
        <v>0</v>
      </c>
      <c r="M156" s="257">
        <f>(IF(ISTEXT('Rental Charges'!M160),"CHECK no charge",SUM('Rental Charges'!M160*$Q$8*'Volume Data'!M156)))</f>
        <v>0</v>
      </c>
      <c r="N156" s="258">
        <f>(IF(ISTEXT('Rental Charges'!N160),"CHECK no charge",SUM('Rental Charges'!N160*$Q$8*'Volume Data'!N156)))</f>
        <v>0</v>
      </c>
    </row>
    <row r="157" spans="2:14" ht="15" thickBot="1" x14ac:dyDescent="0.4">
      <c r="B157" s="589"/>
      <c r="C157" s="600"/>
      <c r="D157" s="29" t="s">
        <v>46</v>
      </c>
      <c r="E157" s="46" t="s">
        <v>47</v>
      </c>
      <c r="F157" s="66" t="s">
        <v>121</v>
      </c>
      <c r="G157" s="24" t="s">
        <v>93</v>
      </c>
      <c r="H157" s="257">
        <f>(IF(ISTEXT('Rental Charges'!H161),"CHECK no charge",SUM('Rental Charges'!H161*$Q$8*'Volume Data'!H157)))</f>
        <v>0</v>
      </c>
      <c r="I157" s="257">
        <f>(IF(ISTEXT('Rental Charges'!I161),"CHECK no charge",SUM('Rental Charges'!I161*$Q$8*'Volume Data'!I157)))</f>
        <v>0</v>
      </c>
      <c r="J157" s="257">
        <f>(IF(ISTEXT('Rental Charges'!J161),"CHECK no charge",SUM('Rental Charges'!J161*$Q$8*'Volume Data'!J157)))</f>
        <v>0</v>
      </c>
      <c r="K157" s="257">
        <f>(IF(ISTEXT('Rental Charges'!K161),"CHECK no charge",SUM('Rental Charges'!K161*$Q$8*'Volume Data'!K157)))</f>
        <v>0</v>
      </c>
      <c r="L157" s="257">
        <f>(IF(ISTEXT('Rental Charges'!L161),"CHECK no charge",SUM('Rental Charges'!L161*$Q$8*'Volume Data'!L157)))</f>
        <v>0</v>
      </c>
      <c r="M157" s="257">
        <f>(IF(ISTEXT('Rental Charges'!M161),"CHECK no charge",SUM('Rental Charges'!M161*$Q$8*'Volume Data'!M157)))</f>
        <v>0</v>
      </c>
      <c r="N157" s="258">
        <f>(IF(ISTEXT('Rental Charges'!N161),"CHECK no charge",SUM('Rental Charges'!N161*$Q$8*'Volume Data'!N157)))</f>
        <v>0</v>
      </c>
    </row>
    <row r="158" spans="2:14" x14ac:dyDescent="0.35">
      <c r="B158" s="589"/>
      <c r="C158" s="612" t="s">
        <v>124</v>
      </c>
      <c r="D158" s="53" t="s">
        <v>125</v>
      </c>
      <c r="E158" s="54" t="s">
        <v>23</v>
      </c>
      <c r="F158" s="73" t="s">
        <v>126</v>
      </c>
      <c r="G158" s="85" t="s">
        <v>128</v>
      </c>
      <c r="H158" s="257">
        <f>(IF(ISTEXT('Rental Charges'!H162),"CHECK no charge",SUM('Rental Charges'!H162*$Q$8*'Volume Data'!H158)))</f>
        <v>0</v>
      </c>
      <c r="I158" s="257">
        <f>(IF(ISTEXT('Rental Charges'!I162),"CHECK no charge",SUM('Rental Charges'!I162*$Q$8*'Volume Data'!I158)))</f>
        <v>0</v>
      </c>
      <c r="J158" s="257">
        <f>(IF(ISTEXT('Rental Charges'!J162),"CHECK no charge",SUM('Rental Charges'!J162*$Q$8*'Volume Data'!J158)))</f>
        <v>0</v>
      </c>
      <c r="K158" s="257">
        <f>(IF(ISTEXT('Rental Charges'!K162),"CHECK no charge",SUM('Rental Charges'!K162*$Q$8*'Volume Data'!K158)))</f>
        <v>0</v>
      </c>
      <c r="L158" s="257">
        <f>(IF(ISTEXT('Rental Charges'!L162),"CHECK no charge",SUM('Rental Charges'!L162*$Q$8*'Volume Data'!L158)))</f>
        <v>0</v>
      </c>
      <c r="M158" s="257">
        <f>(IF(ISTEXT('Rental Charges'!M162),"CHECK no charge",SUM('Rental Charges'!M162*$Q$8*'Volume Data'!M158)))</f>
        <v>0</v>
      </c>
      <c r="N158" s="258">
        <f>(IF(ISTEXT('Rental Charges'!N162),"CHECK no charge",SUM('Rental Charges'!N162*$Q$8*'Volume Data'!N158)))</f>
        <v>0</v>
      </c>
    </row>
    <row r="159" spans="2:14" ht="15" thickBot="1" x14ac:dyDescent="0.4">
      <c r="B159" s="589"/>
      <c r="C159" s="611"/>
      <c r="D159" s="27" t="s">
        <v>129</v>
      </c>
      <c r="E159" s="56" t="s">
        <v>57</v>
      </c>
      <c r="F159" s="67" t="s">
        <v>130</v>
      </c>
      <c r="G159" s="68" t="s">
        <v>109</v>
      </c>
      <c r="H159" s="257">
        <f>(IF(ISTEXT('Rental Charges'!H163),"CHECK no charge",SUM('Rental Charges'!H163*$Q$8*'Volume Data'!H159)))</f>
        <v>0</v>
      </c>
      <c r="I159" s="257">
        <f>(IF(ISTEXT('Rental Charges'!I163),"CHECK no charge",SUM('Rental Charges'!I163*$Q$8*'Volume Data'!I159)))</f>
        <v>0</v>
      </c>
      <c r="J159" s="257">
        <f>(IF(ISTEXT('Rental Charges'!J163),"CHECK no charge",SUM('Rental Charges'!J163*$Q$8*'Volume Data'!J159)))</f>
        <v>0</v>
      </c>
      <c r="K159" s="257">
        <f>(IF(ISTEXT('Rental Charges'!K163),"CHECK no charge",SUM('Rental Charges'!K163*$Q$8*'Volume Data'!K159)))</f>
        <v>0</v>
      </c>
      <c r="L159" s="257">
        <f>(IF(ISTEXT('Rental Charges'!L163),"CHECK no charge",SUM('Rental Charges'!L163*$Q$8*'Volume Data'!L159)))</f>
        <v>0</v>
      </c>
      <c r="M159" s="257">
        <f>(IF(ISTEXT('Rental Charges'!M163),"CHECK no charge",SUM('Rental Charges'!M163*$Q$8*'Volume Data'!M159)))</f>
        <v>0</v>
      </c>
      <c r="N159" s="258">
        <f>(IF(ISTEXT('Rental Charges'!N163),"CHECK no charge",SUM('Rental Charges'!N163*$Q$8*'Volume Data'!N159)))</f>
        <v>0</v>
      </c>
    </row>
    <row r="160" spans="2:14" x14ac:dyDescent="0.35">
      <c r="B160" s="589"/>
      <c r="C160" s="612" t="s">
        <v>131</v>
      </c>
      <c r="D160" s="50" t="s">
        <v>72</v>
      </c>
      <c r="E160" s="11" t="s">
        <v>132</v>
      </c>
      <c r="F160" s="50" t="s">
        <v>133</v>
      </c>
      <c r="G160" s="74" t="s">
        <v>134</v>
      </c>
      <c r="H160" s="257">
        <f>(IF(ISTEXT('Rental Charges'!H164),"CHECK no charge",SUM('Rental Charges'!H164*$Q$8*'Volume Data'!H160)))</f>
        <v>0</v>
      </c>
      <c r="I160" s="257">
        <f>(IF(ISTEXT('Rental Charges'!I164),"CHECK no charge",SUM('Rental Charges'!I164*$Q$8*'Volume Data'!I160)))</f>
        <v>0</v>
      </c>
      <c r="J160" s="257">
        <f>(IF(ISTEXT('Rental Charges'!J164),"CHECK no charge",SUM('Rental Charges'!J164*$Q$8*'Volume Data'!J160)))</f>
        <v>0</v>
      </c>
      <c r="K160" s="257">
        <f>(IF(ISTEXT('Rental Charges'!K164),"CHECK no charge",SUM('Rental Charges'!K164*$Q$8*'Volume Data'!K160)))</f>
        <v>0</v>
      </c>
      <c r="L160" s="257">
        <f>(IF(ISTEXT('Rental Charges'!L164),"CHECK no charge",SUM('Rental Charges'!L164*$Q$8*'Volume Data'!L160)))</f>
        <v>0</v>
      </c>
      <c r="M160" s="257">
        <f>(IF(ISTEXT('Rental Charges'!M164),"CHECK no charge",SUM('Rental Charges'!M164*$Q$8*'Volume Data'!M160)))</f>
        <v>0</v>
      </c>
      <c r="N160" s="258">
        <f>(IF(ISTEXT('Rental Charges'!N164),"CHECK no charge",SUM('Rental Charges'!N164*$Q$8*'Volume Data'!N160)))</f>
        <v>0</v>
      </c>
    </row>
    <row r="161" spans="2:14" ht="15" thickBot="1" x14ac:dyDescent="0.4">
      <c r="B161" s="589"/>
      <c r="C161" s="611"/>
      <c r="D161" s="27" t="s">
        <v>78</v>
      </c>
      <c r="E161" s="56" t="s">
        <v>135</v>
      </c>
      <c r="F161" s="27" t="s">
        <v>80</v>
      </c>
      <c r="G161" s="68" t="s">
        <v>136</v>
      </c>
      <c r="H161" s="257">
        <f>(IF(ISTEXT('Rental Charges'!H165),"CHECK no charge",SUM('Rental Charges'!H165*$Q$8*'Volume Data'!H161)))</f>
        <v>0</v>
      </c>
      <c r="I161" s="257">
        <f>(IF(ISTEXT('Rental Charges'!I165),"CHECK no charge",SUM('Rental Charges'!I165*$Q$8*'Volume Data'!I161)))</f>
        <v>0</v>
      </c>
      <c r="J161" s="257">
        <f>(IF(ISTEXT('Rental Charges'!J165),"CHECK no charge",SUM('Rental Charges'!J165*$Q$8*'Volume Data'!J161)))</f>
        <v>0</v>
      </c>
      <c r="K161" s="257">
        <f>(IF(ISTEXT('Rental Charges'!K165),"CHECK no charge",SUM('Rental Charges'!K165*$Q$8*'Volume Data'!K161)))</f>
        <v>0</v>
      </c>
      <c r="L161" s="257">
        <f>(IF(ISTEXT('Rental Charges'!L165),"CHECK no charge",SUM('Rental Charges'!L165*$Q$8*'Volume Data'!L161)))</f>
        <v>0</v>
      </c>
      <c r="M161" s="257">
        <f>(IF(ISTEXT('Rental Charges'!M165),"CHECK no charge",SUM('Rental Charges'!M165*$Q$8*'Volume Data'!M161)))</f>
        <v>0</v>
      </c>
      <c r="N161" s="258">
        <f>(IF(ISTEXT('Rental Charges'!N165),"CHECK no charge",SUM('Rental Charges'!N165*$Q$8*'Volume Data'!N161)))</f>
        <v>0</v>
      </c>
    </row>
    <row r="162" spans="2:14" x14ac:dyDescent="0.35">
      <c r="B162" s="589"/>
      <c r="C162" s="613" t="s">
        <v>137</v>
      </c>
      <c r="D162" s="25" t="s">
        <v>138</v>
      </c>
      <c r="E162" s="14" t="s">
        <v>139</v>
      </c>
      <c r="F162" s="25" t="s">
        <v>140</v>
      </c>
      <c r="G162" s="69" t="s">
        <v>141</v>
      </c>
      <c r="H162" s="257">
        <f>(IF(ISTEXT('Rental Charges'!H166),"CHECK no charge",SUM('Rental Charges'!H166*$Q$8*'Volume Data'!H162)))</f>
        <v>0</v>
      </c>
      <c r="I162" s="257">
        <f>(IF(ISTEXT('Rental Charges'!I166),"CHECK no charge",SUM('Rental Charges'!I166*$Q$8*'Volume Data'!I162)))</f>
        <v>0</v>
      </c>
      <c r="J162" s="257">
        <f>(IF(ISTEXT('Rental Charges'!J166),"CHECK no charge",SUM('Rental Charges'!J166*$Q$8*'Volume Data'!J162)))</f>
        <v>0</v>
      </c>
      <c r="K162" s="257">
        <f>(IF(ISTEXT('Rental Charges'!K166),"CHECK no charge",SUM('Rental Charges'!K166*$Q$8*'Volume Data'!K162)))</f>
        <v>0</v>
      </c>
      <c r="L162" s="257">
        <f>(IF(ISTEXT('Rental Charges'!L166),"CHECK no charge",SUM('Rental Charges'!L166*$Q$8*'Volume Data'!L162)))</f>
        <v>0</v>
      </c>
      <c r="M162" s="257">
        <f>(IF(ISTEXT('Rental Charges'!M166),"CHECK no charge",SUM('Rental Charges'!M166*$Q$8*'Volume Data'!M162)))</f>
        <v>0</v>
      </c>
      <c r="N162" s="258">
        <f>(IF(ISTEXT('Rental Charges'!N166),"CHECK no charge",SUM('Rental Charges'!N166*$Q$8*'Volume Data'!N162)))</f>
        <v>0</v>
      </c>
    </row>
    <row r="163" spans="2:14" ht="15" thickBot="1" x14ac:dyDescent="0.4">
      <c r="B163" s="589"/>
      <c r="C163" s="607"/>
      <c r="D163" s="29" t="s">
        <v>142</v>
      </c>
      <c r="E163" s="46" t="s">
        <v>143</v>
      </c>
      <c r="F163" s="29" t="s">
        <v>144</v>
      </c>
      <c r="G163" s="24" t="s">
        <v>145</v>
      </c>
      <c r="H163" s="257">
        <f>(IF(ISTEXT('Rental Charges'!H167),"CHECK no charge",SUM('Rental Charges'!H167*$Q$8*'Volume Data'!H163)))</f>
        <v>0</v>
      </c>
      <c r="I163" s="257">
        <f>(IF(ISTEXT('Rental Charges'!I167),"CHECK no charge",SUM('Rental Charges'!I167*$Q$8*'Volume Data'!I163)))</f>
        <v>0</v>
      </c>
      <c r="J163" s="257">
        <f>(IF(ISTEXT('Rental Charges'!J167),"CHECK no charge",SUM('Rental Charges'!J167*$Q$8*'Volume Data'!J163)))</f>
        <v>0</v>
      </c>
      <c r="K163" s="257">
        <f>(IF(ISTEXT('Rental Charges'!K167),"CHECK no charge",SUM('Rental Charges'!K167*$Q$8*'Volume Data'!K163)))</f>
        <v>0</v>
      </c>
      <c r="L163" s="257">
        <f>(IF(ISTEXT('Rental Charges'!L167),"CHECK no charge",SUM('Rental Charges'!L167*$Q$8*'Volume Data'!L163)))</f>
        <v>0</v>
      </c>
      <c r="M163" s="257">
        <f>(IF(ISTEXT('Rental Charges'!M167),"CHECK no charge",SUM('Rental Charges'!M167*$Q$8*'Volume Data'!M163)))</f>
        <v>0</v>
      </c>
      <c r="N163" s="258">
        <f>(IF(ISTEXT('Rental Charges'!N167),"CHECK no charge",SUM('Rental Charges'!N167*$Q$8*'Volume Data'!N163)))</f>
        <v>0</v>
      </c>
    </row>
    <row r="164" spans="2:14" ht="14.4" customHeight="1" x14ac:dyDescent="0.35">
      <c r="B164" s="589"/>
      <c r="C164" s="603" t="s">
        <v>82</v>
      </c>
      <c r="D164" s="25" t="s">
        <v>83</v>
      </c>
      <c r="E164" s="14" t="s">
        <v>146</v>
      </c>
      <c r="F164" s="25" t="s">
        <v>147</v>
      </c>
      <c r="G164" s="69" t="s">
        <v>148</v>
      </c>
      <c r="H164" s="257">
        <f>(IF(ISTEXT('Rental Charges'!H168),"CHECK no charge",SUM('Rental Charges'!H168*$Q$8*'Volume Data'!H164)))</f>
        <v>0</v>
      </c>
      <c r="I164" s="257">
        <f>(IF(ISTEXT('Rental Charges'!I168),"CHECK no charge",SUM('Rental Charges'!I168*$Q$8*'Volume Data'!I164)))</f>
        <v>0</v>
      </c>
      <c r="J164" s="257">
        <f>(IF(ISTEXT('Rental Charges'!J168),"CHECK no charge",SUM('Rental Charges'!J168*$Q$8*'Volume Data'!J164)))</f>
        <v>0</v>
      </c>
      <c r="K164" s="257">
        <f>(IF(ISTEXT('Rental Charges'!K168),"CHECK no charge",SUM('Rental Charges'!K168*$Q$8*'Volume Data'!K164)))</f>
        <v>0</v>
      </c>
      <c r="L164" s="257">
        <f>(IF(ISTEXT('Rental Charges'!L168),"CHECK no charge",SUM('Rental Charges'!L168*$Q$8*'Volume Data'!L164)))</f>
        <v>0</v>
      </c>
      <c r="M164" s="257">
        <f>(IF(ISTEXT('Rental Charges'!M168),"CHECK no charge",SUM('Rental Charges'!M168*$Q$8*'Volume Data'!M164)))</f>
        <v>0</v>
      </c>
      <c r="N164" s="258">
        <f>(IF(ISTEXT('Rental Charges'!N168),"CHECK no charge",SUM('Rental Charges'!N168*$Q$8*'Volume Data'!N164)))</f>
        <v>0</v>
      </c>
    </row>
    <row r="165" spans="2:14" x14ac:dyDescent="0.35">
      <c r="B165" s="589"/>
      <c r="C165" s="599"/>
      <c r="D165" s="45" t="s">
        <v>87</v>
      </c>
      <c r="E165" s="12" t="s">
        <v>149</v>
      </c>
      <c r="F165" s="45" t="s">
        <v>150</v>
      </c>
      <c r="G165" s="65" t="s">
        <v>151</v>
      </c>
      <c r="H165" s="257">
        <f>(IF(ISTEXT('Rental Charges'!H169),"CHECK no charge",SUM('Rental Charges'!H169*$Q$8*'Volume Data'!H165)))</f>
        <v>0</v>
      </c>
      <c r="I165" s="257">
        <f>(IF(ISTEXT('Rental Charges'!I169),"CHECK no charge",SUM('Rental Charges'!I169*$Q$8*'Volume Data'!I165)))</f>
        <v>0</v>
      </c>
      <c r="J165" s="257">
        <f>(IF(ISTEXT('Rental Charges'!J169),"CHECK no charge",SUM('Rental Charges'!J169*$Q$8*'Volume Data'!J165)))</f>
        <v>0</v>
      </c>
      <c r="K165" s="257">
        <f>(IF(ISTEXT('Rental Charges'!K169),"CHECK no charge",SUM('Rental Charges'!K169*$Q$8*'Volume Data'!K165)))</f>
        <v>0</v>
      </c>
      <c r="L165" s="257">
        <f>(IF(ISTEXT('Rental Charges'!L169),"CHECK no charge",SUM('Rental Charges'!L169*$Q$8*'Volume Data'!L165)))</f>
        <v>0</v>
      </c>
      <c r="M165" s="257">
        <f>(IF(ISTEXT('Rental Charges'!M169),"CHECK no charge",SUM('Rental Charges'!M169*$Q$8*'Volume Data'!M165)))</f>
        <v>0</v>
      </c>
      <c r="N165" s="258">
        <f>(IF(ISTEXT('Rental Charges'!N169),"CHECK no charge",SUM('Rental Charges'!N169*$Q$8*'Volume Data'!N165)))</f>
        <v>0</v>
      </c>
    </row>
    <row r="166" spans="2:14" x14ac:dyDescent="0.35">
      <c r="B166" s="589"/>
      <c r="C166" s="599"/>
      <c r="D166" s="12" t="s">
        <v>94</v>
      </c>
      <c r="E166" s="12" t="s">
        <v>152</v>
      </c>
      <c r="F166" s="12" t="s">
        <v>153</v>
      </c>
      <c r="G166" s="65" t="s">
        <v>154</v>
      </c>
      <c r="H166" s="257">
        <f>(IF(ISTEXT('Rental Charges'!H170),"CHECK no charge",SUM('Rental Charges'!H170*$Q$8*'Volume Data'!H166)))</f>
        <v>0</v>
      </c>
      <c r="I166" s="257">
        <f>(IF(ISTEXT('Rental Charges'!I170),"CHECK no charge",SUM('Rental Charges'!I170*$Q$8*'Volume Data'!I166)))</f>
        <v>0</v>
      </c>
      <c r="J166" s="257">
        <f>(IF(ISTEXT('Rental Charges'!J170),"CHECK no charge",SUM('Rental Charges'!J170*$Q$8*'Volume Data'!J166)))</f>
        <v>0</v>
      </c>
      <c r="K166" s="257">
        <f>(IF(ISTEXT('Rental Charges'!K170),"CHECK no charge",SUM('Rental Charges'!K170*$Q$8*'Volume Data'!K166)))</f>
        <v>0</v>
      </c>
      <c r="L166" s="257">
        <f>(IF(ISTEXT('Rental Charges'!L170),"CHECK no charge",SUM('Rental Charges'!L170*$Q$8*'Volume Data'!L166)))</f>
        <v>0</v>
      </c>
      <c r="M166" s="257">
        <f>(IF(ISTEXT('Rental Charges'!M170),"CHECK no charge",SUM('Rental Charges'!M170*$Q$8*'Volume Data'!M166)))</f>
        <v>0</v>
      </c>
      <c r="N166" s="258">
        <f>(IF(ISTEXT('Rental Charges'!N170),"CHECK no charge",SUM('Rental Charges'!N170*$Q$8*'Volume Data'!N166)))</f>
        <v>0</v>
      </c>
    </row>
    <row r="167" spans="2:14" ht="28.5" thickBot="1" x14ac:dyDescent="0.4">
      <c r="B167" s="589"/>
      <c r="C167" s="600"/>
      <c r="D167" s="12" t="s">
        <v>155</v>
      </c>
      <c r="E167" s="12" t="s">
        <v>102</v>
      </c>
      <c r="F167" s="12" t="s">
        <v>103</v>
      </c>
      <c r="G167" s="65" t="s">
        <v>104</v>
      </c>
      <c r="H167" s="257">
        <f>(IF(ISTEXT('Rental Charges'!H171),"CHECK no charge",SUM('Rental Charges'!H171*$Q$8*'Volume Data'!H167)))</f>
        <v>0</v>
      </c>
      <c r="I167" s="257">
        <f>(IF(ISTEXT('Rental Charges'!I171),"CHECK no charge",SUM('Rental Charges'!I171*$Q$8*'Volume Data'!I167)))</f>
        <v>0</v>
      </c>
      <c r="J167" s="257">
        <f>(IF(ISTEXT('Rental Charges'!J171),"CHECK no charge",SUM('Rental Charges'!J171*$Q$8*'Volume Data'!J167)))</f>
        <v>0</v>
      </c>
      <c r="K167" s="257">
        <f>(IF(ISTEXT('Rental Charges'!K171),"CHECK no charge",SUM('Rental Charges'!K171*$Q$8*'Volume Data'!K167)))</f>
        <v>0</v>
      </c>
      <c r="L167" s="257">
        <f>(IF(ISTEXT('Rental Charges'!L171),"CHECK no charge",SUM('Rental Charges'!L171*$Q$8*'Volume Data'!L167)))</f>
        <v>0</v>
      </c>
      <c r="M167" s="257">
        <f>(IF(ISTEXT('Rental Charges'!M171),"CHECK no charge",SUM('Rental Charges'!M171*$Q$8*'Volume Data'!M167)))</f>
        <v>0</v>
      </c>
      <c r="N167" s="258">
        <f>(IF(ISTEXT('Rental Charges'!N171),"CHECK no charge",SUM('Rental Charges'!N171*$Q$8*'Volume Data'!N167)))</f>
        <v>0</v>
      </c>
    </row>
    <row r="168" spans="2:14" x14ac:dyDescent="0.35">
      <c r="B168" s="589"/>
      <c r="C168" s="613" t="s">
        <v>156</v>
      </c>
      <c r="D168" s="25" t="s">
        <v>157</v>
      </c>
      <c r="E168" s="14" t="s">
        <v>158</v>
      </c>
      <c r="F168" s="25" t="s">
        <v>159</v>
      </c>
      <c r="G168" s="69" t="s">
        <v>160</v>
      </c>
      <c r="H168" s="257">
        <f>(IF(ISTEXT('Rental Charges'!H172),"CHECK no charge",SUM('Rental Charges'!H172*$Q$8*'Volume Data'!H168)))</f>
        <v>0</v>
      </c>
      <c r="I168" s="257">
        <f>(IF(ISTEXT('Rental Charges'!I172),"CHECK no charge",SUM('Rental Charges'!I172*$Q$8*'Volume Data'!I168)))</f>
        <v>0</v>
      </c>
      <c r="J168" s="257">
        <f>(IF(ISTEXT('Rental Charges'!J172),"CHECK no charge",SUM('Rental Charges'!J172*$Q$8*'Volume Data'!J168)))</f>
        <v>0</v>
      </c>
      <c r="K168" s="257">
        <f>(IF(ISTEXT('Rental Charges'!K172),"CHECK no charge",SUM('Rental Charges'!K172*$Q$8*'Volume Data'!K168)))</f>
        <v>0</v>
      </c>
      <c r="L168" s="257">
        <f>(IF(ISTEXT('Rental Charges'!L172),"CHECK no charge",SUM('Rental Charges'!L172*$Q$8*'Volume Data'!L168)))</f>
        <v>0</v>
      </c>
      <c r="M168" s="257">
        <f>(IF(ISTEXT('Rental Charges'!M172),"CHECK no charge",SUM('Rental Charges'!M172*$Q$8*'Volume Data'!M168)))</f>
        <v>0</v>
      </c>
      <c r="N168" s="258">
        <f>(IF(ISTEXT('Rental Charges'!N172),"CHECK no charge",SUM('Rental Charges'!N172*$Q$8*'Volume Data'!N168)))</f>
        <v>0</v>
      </c>
    </row>
    <row r="169" spans="2:14" ht="28" x14ac:dyDescent="0.35">
      <c r="B169" s="589"/>
      <c r="C169" s="607"/>
      <c r="D169" s="45" t="s">
        <v>161</v>
      </c>
      <c r="E169" s="63" t="s">
        <v>162</v>
      </c>
      <c r="F169" s="45" t="s">
        <v>163</v>
      </c>
      <c r="G169" s="65" t="s">
        <v>164</v>
      </c>
      <c r="H169" s="257">
        <f>(IF(ISTEXT('Rental Charges'!H173),"CHECK no charge",SUM('Rental Charges'!H173*$Q$8*'Volume Data'!H169)))</f>
        <v>0</v>
      </c>
      <c r="I169" s="257">
        <f>(IF(ISTEXT('Rental Charges'!I173),"CHECK no charge",SUM('Rental Charges'!I173*$Q$8*'Volume Data'!I169)))</f>
        <v>0</v>
      </c>
      <c r="J169" s="257">
        <f>(IF(ISTEXT('Rental Charges'!J173),"CHECK no charge",SUM('Rental Charges'!J173*$Q$8*'Volume Data'!J169)))</f>
        <v>0</v>
      </c>
      <c r="K169" s="257">
        <f>(IF(ISTEXT('Rental Charges'!K173),"CHECK no charge",SUM('Rental Charges'!K173*$Q$8*'Volume Data'!K169)))</f>
        <v>0</v>
      </c>
      <c r="L169" s="257">
        <f>(IF(ISTEXT('Rental Charges'!L173),"CHECK no charge",SUM('Rental Charges'!L173*$Q$8*'Volume Data'!L169)))</f>
        <v>0</v>
      </c>
      <c r="M169" s="257">
        <f>(IF(ISTEXT('Rental Charges'!M173),"CHECK no charge",SUM('Rental Charges'!M173*$Q$8*'Volume Data'!M169)))</f>
        <v>0</v>
      </c>
      <c r="N169" s="258">
        <f>(IF(ISTEXT('Rental Charges'!N173),"CHECK no charge",SUM('Rental Charges'!N173*$Q$8*'Volume Data'!N169)))</f>
        <v>0</v>
      </c>
    </row>
    <row r="170" spans="2:14" ht="28" x14ac:dyDescent="0.35">
      <c r="B170" s="589"/>
      <c r="C170" s="607"/>
      <c r="D170" s="45" t="s">
        <v>112</v>
      </c>
      <c r="E170" s="63" t="s">
        <v>165</v>
      </c>
      <c r="F170" s="45" t="s">
        <v>166</v>
      </c>
      <c r="G170" s="65" t="s">
        <v>167</v>
      </c>
      <c r="H170" s="257">
        <f>(IF(ISTEXT('Rental Charges'!H174),"CHECK no charge",SUM('Rental Charges'!H174*$Q$8*'Volume Data'!H170)))</f>
        <v>0</v>
      </c>
      <c r="I170" s="257">
        <f>(IF(ISTEXT('Rental Charges'!I174),"CHECK no charge",SUM('Rental Charges'!I174*$Q$8*'Volume Data'!I170)))</f>
        <v>0</v>
      </c>
      <c r="J170" s="257">
        <f>(IF(ISTEXT('Rental Charges'!J174),"CHECK no charge",SUM('Rental Charges'!J174*$Q$8*'Volume Data'!J170)))</f>
        <v>0</v>
      </c>
      <c r="K170" s="257">
        <f>(IF(ISTEXT('Rental Charges'!K174),"CHECK no charge",SUM('Rental Charges'!K174*$Q$8*'Volume Data'!K170)))</f>
        <v>0</v>
      </c>
      <c r="L170" s="257">
        <f>(IF(ISTEXT('Rental Charges'!L174),"CHECK no charge",SUM('Rental Charges'!L174*$Q$8*'Volume Data'!L170)))</f>
        <v>0</v>
      </c>
      <c r="M170" s="257">
        <f>(IF(ISTEXT('Rental Charges'!M174),"CHECK no charge",SUM('Rental Charges'!M174*$Q$8*'Volume Data'!M170)))</f>
        <v>0</v>
      </c>
      <c r="N170" s="258">
        <f>(IF(ISTEXT('Rental Charges'!N174),"CHECK no charge",SUM('Rental Charges'!N174*$Q$8*'Volume Data'!N170)))</f>
        <v>0</v>
      </c>
    </row>
    <row r="171" spans="2:14" x14ac:dyDescent="0.35">
      <c r="B171" s="589"/>
      <c r="C171" s="607"/>
      <c r="D171" s="45" t="s">
        <v>118</v>
      </c>
      <c r="E171" s="12" t="s">
        <v>119</v>
      </c>
      <c r="F171" s="45" t="s">
        <v>168</v>
      </c>
      <c r="G171" s="65" t="s">
        <v>120</v>
      </c>
      <c r="H171" s="257">
        <f>(IF(ISTEXT('Rental Charges'!H175),"CHECK no charge",SUM('Rental Charges'!H175*$Q$8*'Volume Data'!H171)))</f>
        <v>0</v>
      </c>
      <c r="I171" s="257">
        <f>(IF(ISTEXT('Rental Charges'!I175),"CHECK no charge",SUM('Rental Charges'!I175*$Q$8*'Volume Data'!I171)))</f>
        <v>0</v>
      </c>
      <c r="J171" s="257">
        <f>(IF(ISTEXT('Rental Charges'!J175),"CHECK no charge",SUM('Rental Charges'!J175*$Q$8*'Volume Data'!J171)))</f>
        <v>0</v>
      </c>
      <c r="K171" s="257">
        <f>(IF(ISTEXT('Rental Charges'!K175),"CHECK no charge",SUM('Rental Charges'!K175*$Q$8*'Volume Data'!K171)))</f>
        <v>0</v>
      </c>
      <c r="L171" s="257">
        <f>(IF(ISTEXT('Rental Charges'!L175),"CHECK no charge",SUM('Rental Charges'!L175*$Q$8*'Volume Data'!L171)))</f>
        <v>0</v>
      </c>
      <c r="M171" s="257">
        <f>(IF(ISTEXT('Rental Charges'!M175),"CHECK no charge",SUM('Rental Charges'!M175*$Q$8*'Volume Data'!M171)))</f>
        <v>0</v>
      </c>
      <c r="N171" s="258">
        <f>(IF(ISTEXT('Rental Charges'!N175),"CHECK no charge",SUM('Rental Charges'!N175*$Q$8*'Volume Data'!N171)))</f>
        <v>0</v>
      </c>
    </row>
    <row r="172" spans="2:14" ht="28.5" thickBot="1" x14ac:dyDescent="0.4">
      <c r="B172" s="589"/>
      <c r="C172" s="614"/>
      <c r="D172" s="27" t="s">
        <v>122</v>
      </c>
      <c r="E172" s="64" t="s">
        <v>123</v>
      </c>
      <c r="F172" s="75" t="s">
        <v>169</v>
      </c>
      <c r="G172" s="24" t="s">
        <v>127</v>
      </c>
      <c r="H172" s="257">
        <f>(IF(ISTEXT('Rental Charges'!H176),"CHECK no charge",SUM('Rental Charges'!H176*$Q$8*'Volume Data'!H172)))</f>
        <v>0</v>
      </c>
      <c r="I172" s="257">
        <f>(IF(ISTEXT('Rental Charges'!I176),"CHECK no charge",SUM('Rental Charges'!I176*$Q$8*'Volume Data'!I172)))</f>
        <v>0</v>
      </c>
      <c r="J172" s="257">
        <f>(IF(ISTEXT('Rental Charges'!J176),"CHECK no charge",SUM('Rental Charges'!J176*$Q$8*'Volume Data'!J172)))</f>
        <v>0</v>
      </c>
      <c r="K172" s="257">
        <f>(IF(ISTEXT('Rental Charges'!K176),"CHECK no charge",SUM('Rental Charges'!K176*$Q$8*'Volume Data'!K172)))</f>
        <v>0</v>
      </c>
      <c r="L172" s="257">
        <f>(IF(ISTEXT('Rental Charges'!L176),"CHECK no charge",SUM('Rental Charges'!L176*$Q$8*'Volume Data'!L172)))</f>
        <v>0</v>
      </c>
      <c r="M172" s="257">
        <f>(IF(ISTEXT('Rental Charges'!M176),"CHECK no charge",SUM('Rental Charges'!M176*$Q$8*'Volume Data'!M172)))</f>
        <v>0</v>
      </c>
      <c r="N172" s="258">
        <f>(IF(ISTEXT('Rental Charges'!N176),"CHECK no charge",SUM('Rental Charges'!N176*$Q$8*'Volume Data'!N172)))</f>
        <v>0</v>
      </c>
    </row>
    <row r="173" spans="2:14" ht="19.25" customHeight="1" x14ac:dyDescent="0.35">
      <c r="B173" s="589"/>
      <c r="C173" s="613" t="s">
        <v>170</v>
      </c>
      <c r="D173" s="25" t="s">
        <v>191</v>
      </c>
      <c r="E173" s="14" t="s">
        <v>149</v>
      </c>
      <c r="F173" s="31" t="s">
        <v>171</v>
      </c>
      <c r="G173" s="69" t="s">
        <v>172</v>
      </c>
      <c r="H173" s="257">
        <f>(IF(ISTEXT('Rental Charges'!H177),"CHECK no charge",SUM('Rental Charges'!H177*$Q$8*'Volume Data'!H173)))</f>
        <v>0</v>
      </c>
      <c r="I173" s="257">
        <f>(IF(ISTEXT('Rental Charges'!I177),"CHECK no charge",SUM('Rental Charges'!I177*$Q$8*'Volume Data'!I173)))</f>
        <v>0</v>
      </c>
      <c r="J173" s="257">
        <f>(IF(ISTEXT('Rental Charges'!J177),"CHECK no charge",SUM('Rental Charges'!J177*$Q$8*'Volume Data'!J173)))</f>
        <v>0</v>
      </c>
      <c r="K173" s="257">
        <f>(IF(ISTEXT('Rental Charges'!K177),"CHECK no charge",SUM('Rental Charges'!K177*$Q$8*'Volume Data'!K173)))</f>
        <v>0</v>
      </c>
      <c r="L173" s="257">
        <f>(IF(ISTEXT('Rental Charges'!L177),"CHECK no charge",SUM('Rental Charges'!L177*$Q$8*'Volume Data'!L173)))</f>
        <v>0</v>
      </c>
      <c r="M173" s="257">
        <f>(IF(ISTEXT('Rental Charges'!M177),"CHECK no charge",SUM('Rental Charges'!M177*$Q$8*'Volume Data'!M173)))</f>
        <v>0</v>
      </c>
      <c r="N173" s="258">
        <f>(IF(ISTEXT('Rental Charges'!N177),"CHECK no charge",SUM('Rental Charges'!N177*$Q$8*'Volume Data'!N173)))</f>
        <v>0</v>
      </c>
    </row>
    <row r="174" spans="2:14" ht="24" customHeight="1" thickBot="1" x14ac:dyDescent="0.4">
      <c r="B174" s="590"/>
      <c r="C174" s="642"/>
      <c r="D174" s="32" t="s">
        <v>173</v>
      </c>
      <c r="E174" s="48" t="s">
        <v>152</v>
      </c>
      <c r="F174" s="33" t="s">
        <v>174</v>
      </c>
      <c r="G174" s="86" t="s">
        <v>175</v>
      </c>
      <c r="H174" s="259">
        <f>(IF(ISTEXT('Rental Charges'!H178),"CHECK no charge",SUM('Rental Charges'!H178*$Q$8*'Volume Data'!H174)))</f>
        <v>0</v>
      </c>
      <c r="I174" s="259">
        <f>(IF(ISTEXT('Rental Charges'!I178),"CHECK no charge",SUM('Rental Charges'!I178*$Q$8*'Volume Data'!I174)))</f>
        <v>0</v>
      </c>
      <c r="J174" s="259">
        <f>(IF(ISTEXT('Rental Charges'!J178),"CHECK no charge",SUM('Rental Charges'!J178*$Q$8*'Volume Data'!J174)))</f>
        <v>0</v>
      </c>
      <c r="K174" s="259">
        <f>(IF(ISTEXT('Rental Charges'!K178),"CHECK no charge",SUM('Rental Charges'!K178*$Q$8*'Volume Data'!K174)))</f>
        <v>0</v>
      </c>
      <c r="L174" s="259">
        <f>(IF(ISTEXT('Rental Charges'!L178),"CHECK no charge",SUM('Rental Charges'!L178*$Q$8*'Volume Data'!L174)))</f>
        <v>0</v>
      </c>
      <c r="M174" s="259">
        <f>(IF(ISTEXT('Rental Charges'!M178),"CHECK no charge",SUM('Rental Charges'!M178*$Q$8*'Volume Data'!M174)))</f>
        <v>0</v>
      </c>
      <c r="N174" s="260">
        <f>(IF(ISTEXT('Rental Charges'!N178),"CHECK no charge",SUM('Rental Charges'!N178*$Q$8*'Volume Data'!N174)))</f>
        <v>0</v>
      </c>
    </row>
    <row r="175" spans="2:14" x14ac:dyDescent="0.35">
      <c r="B175" s="596" t="s">
        <v>186</v>
      </c>
      <c r="C175" s="641" t="s">
        <v>17</v>
      </c>
      <c r="D175" s="42" t="s">
        <v>18</v>
      </c>
      <c r="E175" s="43" t="s">
        <v>19</v>
      </c>
      <c r="F175" s="71" t="s">
        <v>20</v>
      </c>
      <c r="G175" s="72" t="s">
        <v>21</v>
      </c>
      <c r="H175" s="255">
        <f>(IF(ISTEXT('Rental Charges'!H179),"CHECK no charge",SUM('Rental Charges'!H179*$Q$8*'Volume Data'!H175)))</f>
        <v>0</v>
      </c>
      <c r="I175" s="255">
        <f>(IF(ISTEXT('Rental Charges'!I179),"CHECK no charge",SUM('Rental Charges'!I179*$Q$8*'Volume Data'!I175)))</f>
        <v>0</v>
      </c>
      <c r="J175" s="255">
        <f>(IF(ISTEXT('Rental Charges'!J179),"CHECK no charge",SUM('Rental Charges'!J179*$Q$8*'Volume Data'!J175)))</f>
        <v>0</v>
      </c>
      <c r="K175" s="255">
        <f>(IF(ISTEXT('Rental Charges'!K179),"CHECK no charge",SUM('Rental Charges'!K179*$Q$8*'Volume Data'!K175)))</f>
        <v>0</v>
      </c>
      <c r="L175" s="255">
        <f>(IF(ISTEXT('Rental Charges'!L179),"CHECK no charge",SUM('Rental Charges'!L179*$Q$8*'Volume Data'!L175)))</f>
        <v>0</v>
      </c>
      <c r="M175" s="255">
        <f>(IF(ISTEXT('Rental Charges'!M179),"CHECK no charge",SUM('Rental Charges'!M179*$Q$8*'Volume Data'!M175)))</f>
        <v>0</v>
      </c>
      <c r="N175" s="256">
        <f>(IF(ISTEXT('Rental Charges'!N179),"CHECK no charge",SUM('Rental Charges'!N179*$Q$8*'Volume Data'!N175)))</f>
        <v>0</v>
      </c>
    </row>
    <row r="176" spans="2:14" x14ac:dyDescent="0.35">
      <c r="B176" s="589"/>
      <c r="C176" s="607"/>
      <c r="D176" s="45" t="s">
        <v>26</v>
      </c>
      <c r="E176" s="12" t="s">
        <v>14</v>
      </c>
      <c r="F176" s="23" t="s">
        <v>27</v>
      </c>
      <c r="G176" s="65" t="s">
        <v>28</v>
      </c>
      <c r="H176" s="257">
        <f>(IF(ISTEXT('Rental Charges'!H180),"CHECK no charge",SUM('Rental Charges'!H180*$Q$8*'Volume Data'!H176)))</f>
        <v>0</v>
      </c>
      <c r="I176" s="257">
        <f>(IF(ISTEXT('Rental Charges'!I180),"CHECK no charge",SUM('Rental Charges'!I180*$Q$8*'Volume Data'!I176)))</f>
        <v>0</v>
      </c>
      <c r="J176" s="257">
        <f>(IF(ISTEXT('Rental Charges'!J180),"CHECK no charge",SUM('Rental Charges'!J180*$Q$8*'Volume Data'!J176)))</f>
        <v>0</v>
      </c>
      <c r="K176" s="257">
        <f>(IF(ISTEXT('Rental Charges'!K180),"CHECK no charge",SUM('Rental Charges'!K180*$Q$8*'Volume Data'!K176)))</f>
        <v>0</v>
      </c>
      <c r="L176" s="257">
        <f>(IF(ISTEXT('Rental Charges'!L180),"CHECK no charge",SUM('Rental Charges'!L180*$Q$8*'Volume Data'!L176)))</f>
        <v>0</v>
      </c>
      <c r="M176" s="257">
        <f>(IF(ISTEXT('Rental Charges'!M180),"CHECK no charge",SUM('Rental Charges'!M180*$Q$8*'Volume Data'!M176)))</f>
        <v>0</v>
      </c>
      <c r="N176" s="258">
        <f>(IF(ISTEXT('Rental Charges'!N180),"CHECK no charge",SUM('Rental Charges'!N180*$Q$8*'Volume Data'!N176)))</f>
        <v>0</v>
      </c>
    </row>
    <row r="177" spans="2:14" x14ac:dyDescent="0.35">
      <c r="B177" s="589"/>
      <c r="C177" s="607"/>
      <c r="D177" s="45" t="s">
        <v>45</v>
      </c>
      <c r="E177" s="12" t="s">
        <v>23</v>
      </c>
      <c r="F177" s="23" t="s">
        <v>48</v>
      </c>
      <c r="G177" s="65" t="s">
        <v>50</v>
      </c>
      <c r="H177" s="257">
        <f>(IF(ISTEXT('Rental Charges'!H181),"CHECK no charge",SUM('Rental Charges'!H181*$Q$8*'Volume Data'!H177)))</f>
        <v>0</v>
      </c>
      <c r="I177" s="257">
        <f>(IF(ISTEXT('Rental Charges'!I181),"CHECK no charge",SUM('Rental Charges'!I181*$Q$8*'Volume Data'!I177)))</f>
        <v>0</v>
      </c>
      <c r="J177" s="257">
        <f>(IF(ISTEXT('Rental Charges'!J181),"CHECK no charge",SUM('Rental Charges'!J181*$Q$8*'Volume Data'!J177)))</f>
        <v>0</v>
      </c>
      <c r="K177" s="257">
        <f>(IF(ISTEXT('Rental Charges'!K181),"CHECK no charge",SUM('Rental Charges'!K181*$Q$8*'Volume Data'!K177)))</f>
        <v>0</v>
      </c>
      <c r="L177" s="257">
        <f>(IF(ISTEXT('Rental Charges'!L181),"CHECK no charge",SUM('Rental Charges'!L181*$Q$8*'Volume Data'!L177)))</f>
        <v>0</v>
      </c>
      <c r="M177" s="257">
        <f>(IF(ISTEXT('Rental Charges'!M181),"CHECK no charge",SUM('Rental Charges'!M181*$Q$8*'Volume Data'!M177)))</f>
        <v>0</v>
      </c>
      <c r="N177" s="258">
        <f>(IF(ISTEXT('Rental Charges'!N181),"CHECK no charge",SUM('Rental Charges'!N181*$Q$8*'Volume Data'!N177)))</f>
        <v>0</v>
      </c>
    </row>
    <row r="178" spans="2:14" x14ac:dyDescent="0.35">
      <c r="B178" s="589"/>
      <c r="C178" s="607"/>
      <c r="D178" s="45" t="s">
        <v>52</v>
      </c>
      <c r="E178" s="12" t="s">
        <v>53</v>
      </c>
      <c r="F178" s="23" t="s">
        <v>54</v>
      </c>
      <c r="G178" s="65" t="s">
        <v>55</v>
      </c>
      <c r="H178" s="257">
        <f>(IF(ISTEXT('Rental Charges'!H182),"CHECK no charge",SUM('Rental Charges'!H182*$Q$8*'Volume Data'!H178)))</f>
        <v>0</v>
      </c>
      <c r="I178" s="257">
        <f>(IF(ISTEXT('Rental Charges'!I182),"CHECK no charge",SUM('Rental Charges'!I182*$Q$8*'Volume Data'!I178)))</f>
        <v>0</v>
      </c>
      <c r="J178" s="257">
        <f>(IF(ISTEXT('Rental Charges'!J182),"CHECK no charge",SUM('Rental Charges'!J182*$Q$8*'Volume Data'!J178)))</f>
        <v>0</v>
      </c>
      <c r="K178" s="257">
        <f>(IF(ISTEXT('Rental Charges'!K182),"CHECK no charge",SUM('Rental Charges'!K182*$Q$8*'Volume Data'!K178)))</f>
        <v>0</v>
      </c>
      <c r="L178" s="257">
        <f>(IF(ISTEXT('Rental Charges'!L182),"CHECK no charge",SUM('Rental Charges'!L182*$Q$8*'Volume Data'!L178)))</f>
        <v>0</v>
      </c>
      <c r="M178" s="257">
        <f>(IF(ISTEXT('Rental Charges'!M182),"CHECK no charge",SUM('Rental Charges'!M182*$Q$8*'Volume Data'!M178)))</f>
        <v>0</v>
      </c>
      <c r="N178" s="258">
        <f>(IF(ISTEXT('Rental Charges'!N182),"CHECK no charge",SUM('Rental Charges'!N182*$Q$8*'Volume Data'!N178)))</f>
        <v>0</v>
      </c>
    </row>
    <row r="179" spans="2:14" x14ac:dyDescent="0.35">
      <c r="B179" s="589"/>
      <c r="C179" s="607"/>
      <c r="D179" s="45" t="s">
        <v>56</v>
      </c>
      <c r="E179" s="12" t="s">
        <v>57</v>
      </c>
      <c r="F179" s="23" t="s">
        <v>58</v>
      </c>
      <c r="G179" s="65" t="s">
        <v>59</v>
      </c>
      <c r="H179" s="257">
        <f>(IF(ISTEXT('Rental Charges'!H183),"CHECK no charge",SUM('Rental Charges'!H183*$Q$8*'Volume Data'!H179)))</f>
        <v>0</v>
      </c>
      <c r="I179" s="257">
        <f>(IF(ISTEXT('Rental Charges'!I183),"CHECK no charge",SUM('Rental Charges'!I183*$Q$8*'Volume Data'!I179)))</f>
        <v>0</v>
      </c>
      <c r="J179" s="257">
        <f>(IF(ISTEXT('Rental Charges'!J183),"CHECK no charge",SUM('Rental Charges'!J183*$Q$8*'Volume Data'!J179)))</f>
        <v>0</v>
      </c>
      <c r="K179" s="257">
        <f>(IF(ISTEXT('Rental Charges'!K183),"CHECK no charge",SUM('Rental Charges'!K183*$Q$8*'Volume Data'!K179)))</f>
        <v>0</v>
      </c>
      <c r="L179" s="257">
        <f>(IF(ISTEXT('Rental Charges'!L183),"CHECK no charge",SUM('Rental Charges'!L183*$Q$8*'Volume Data'!L179)))</f>
        <v>0</v>
      </c>
      <c r="M179" s="257">
        <f>(IF(ISTEXT('Rental Charges'!M183),"CHECK no charge",SUM('Rental Charges'!M183*$Q$8*'Volume Data'!M179)))</f>
        <v>0</v>
      </c>
      <c r="N179" s="258">
        <f>(IF(ISTEXT('Rental Charges'!N183),"CHECK no charge",SUM('Rental Charges'!N183*$Q$8*'Volume Data'!N179)))</f>
        <v>0</v>
      </c>
    </row>
    <row r="180" spans="2:14" x14ac:dyDescent="0.35">
      <c r="B180" s="589"/>
      <c r="C180" s="607"/>
      <c r="D180" s="45" t="s">
        <v>60</v>
      </c>
      <c r="E180" s="12" t="s">
        <v>34</v>
      </c>
      <c r="F180" s="23" t="s">
        <v>61</v>
      </c>
      <c r="G180" s="65" t="s">
        <v>62</v>
      </c>
      <c r="H180" s="257">
        <f>(IF(ISTEXT('Rental Charges'!H184),"CHECK no charge",SUM('Rental Charges'!H184*$Q$8*'Volume Data'!H180)))</f>
        <v>0</v>
      </c>
      <c r="I180" s="257">
        <f>(IF(ISTEXT('Rental Charges'!I184),"CHECK no charge",SUM('Rental Charges'!I184*$Q$8*'Volume Data'!I180)))</f>
        <v>0</v>
      </c>
      <c r="J180" s="257">
        <f>(IF(ISTEXT('Rental Charges'!J184),"CHECK no charge",SUM('Rental Charges'!J184*$Q$8*'Volume Data'!J180)))</f>
        <v>0</v>
      </c>
      <c r="K180" s="257">
        <f>(IF(ISTEXT('Rental Charges'!K184),"CHECK no charge",SUM('Rental Charges'!K184*$Q$8*'Volume Data'!K180)))</f>
        <v>0</v>
      </c>
      <c r="L180" s="257">
        <f>(IF(ISTEXT('Rental Charges'!L184),"CHECK no charge",SUM('Rental Charges'!L184*$Q$8*'Volume Data'!L180)))</f>
        <v>0</v>
      </c>
      <c r="M180" s="257">
        <f>(IF(ISTEXT('Rental Charges'!M184),"CHECK no charge",SUM('Rental Charges'!M184*$Q$8*'Volume Data'!M180)))</f>
        <v>0</v>
      </c>
      <c r="N180" s="258">
        <f>(IF(ISTEXT('Rental Charges'!N184),"CHECK no charge",SUM('Rental Charges'!N184*$Q$8*'Volume Data'!N180)))</f>
        <v>0</v>
      </c>
    </row>
    <row r="181" spans="2:14" x14ac:dyDescent="0.35">
      <c r="B181" s="589"/>
      <c r="C181" s="607"/>
      <c r="D181" s="45" t="s">
        <v>63</v>
      </c>
      <c r="E181" s="12" t="s">
        <v>38</v>
      </c>
      <c r="F181" s="23" t="s">
        <v>64</v>
      </c>
      <c r="G181" s="65" t="s">
        <v>65</v>
      </c>
      <c r="H181" s="257">
        <f>(IF(ISTEXT('Rental Charges'!H185),"CHECK no charge",SUM('Rental Charges'!H185*$Q$8*'Volume Data'!H181)))</f>
        <v>0</v>
      </c>
      <c r="I181" s="257">
        <f>(IF(ISTEXT('Rental Charges'!I185),"CHECK no charge",SUM('Rental Charges'!I185*$Q$8*'Volume Data'!I181)))</f>
        <v>0</v>
      </c>
      <c r="J181" s="257">
        <f>(IF(ISTEXT('Rental Charges'!J185),"CHECK no charge",SUM('Rental Charges'!J185*$Q$8*'Volume Data'!J181)))</f>
        <v>0</v>
      </c>
      <c r="K181" s="257">
        <f>(IF(ISTEXT('Rental Charges'!K185),"CHECK no charge",SUM('Rental Charges'!K185*$Q$8*'Volume Data'!K181)))</f>
        <v>0</v>
      </c>
      <c r="L181" s="257">
        <f>(IF(ISTEXT('Rental Charges'!L185),"CHECK no charge",SUM('Rental Charges'!L185*$Q$8*'Volume Data'!L181)))</f>
        <v>0</v>
      </c>
      <c r="M181" s="257">
        <f>(IF(ISTEXT('Rental Charges'!M185),"CHECK no charge",SUM('Rental Charges'!M185*$Q$8*'Volume Data'!M181)))</f>
        <v>0</v>
      </c>
      <c r="N181" s="258">
        <f>(IF(ISTEXT('Rental Charges'!N185),"CHECK no charge",SUM('Rental Charges'!N185*$Q$8*'Volume Data'!N181)))</f>
        <v>0</v>
      </c>
    </row>
    <row r="182" spans="2:14" x14ac:dyDescent="0.35">
      <c r="B182" s="589"/>
      <c r="C182" s="607"/>
      <c r="D182" s="29" t="s">
        <v>66</v>
      </c>
      <c r="E182" s="46" t="s">
        <v>42</v>
      </c>
      <c r="F182" s="66" t="s">
        <v>76</v>
      </c>
      <c r="G182" s="24" t="s">
        <v>77</v>
      </c>
      <c r="H182" s="257">
        <f>(IF(ISTEXT('Rental Charges'!H186),"CHECK no charge",SUM('Rental Charges'!H186*$Q$8*'Volume Data'!H182)))</f>
        <v>0</v>
      </c>
      <c r="I182" s="257">
        <f>(IF(ISTEXT('Rental Charges'!I186),"CHECK no charge",SUM('Rental Charges'!I186*$Q$8*'Volume Data'!I182)))</f>
        <v>0</v>
      </c>
      <c r="J182" s="257">
        <f>(IF(ISTEXT('Rental Charges'!J186),"CHECK no charge",SUM('Rental Charges'!J186*$Q$8*'Volume Data'!J182)))</f>
        <v>0</v>
      </c>
      <c r="K182" s="257">
        <f>(IF(ISTEXT('Rental Charges'!K186),"CHECK no charge",SUM('Rental Charges'!K186*$Q$8*'Volume Data'!K182)))</f>
        <v>0</v>
      </c>
      <c r="L182" s="257">
        <f>(IF(ISTEXT('Rental Charges'!L186),"CHECK no charge",SUM('Rental Charges'!L186*$Q$8*'Volume Data'!L182)))</f>
        <v>0</v>
      </c>
      <c r="M182" s="257">
        <f>(IF(ISTEXT('Rental Charges'!M186),"CHECK no charge",SUM('Rental Charges'!M186*$Q$8*'Volume Data'!M182)))</f>
        <v>0</v>
      </c>
      <c r="N182" s="258">
        <f>(IF(ISTEXT('Rental Charges'!N186),"CHECK no charge",SUM('Rental Charges'!N186*$Q$8*'Volume Data'!N182)))</f>
        <v>0</v>
      </c>
    </row>
    <row r="183" spans="2:14" ht="15" thickBot="1" x14ac:dyDescent="0.4">
      <c r="B183" s="589"/>
      <c r="C183" s="607"/>
      <c r="D183" s="27" t="s">
        <v>88</v>
      </c>
      <c r="E183" s="56" t="s">
        <v>47</v>
      </c>
      <c r="F183" s="67" t="s">
        <v>92</v>
      </c>
      <c r="G183" s="68" t="s">
        <v>93</v>
      </c>
      <c r="H183" s="257">
        <f>(IF(ISTEXT('Rental Charges'!H187),"CHECK no charge",SUM('Rental Charges'!H187*$Q$8*'Volume Data'!H183)))</f>
        <v>0</v>
      </c>
      <c r="I183" s="257">
        <f>(IF(ISTEXT('Rental Charges'!I187),"CHECK no charge",SUM('Rental Charges'!I187*$Q$8*'Volume Data'!I183)))</f>
        <v>0</v>
      </c>
      <c r="J183" s="257">
        <f>(IF(ISTEXT('Rental Charges'!J187),"CHECK no charge",SUM('Rental Charges'!J187*$Q$8*'Volume Data'!J183)))</f>
        <v>0</v>
      </c>
      <c r="K183" s="257">
        <f>(IF(ISTEXT('Rental Charges'!K187),"CHECK no charge",SUM('Rental Charges'!K187*$Q$8*'Volume Data'!K183)))</f>
        <v>0</v>
      </c>
      <c r="L183" s="257">
        <f>(IF(ISTEXT('Rental Charges'!L187),"CHECK no charge",SUM('Rental Charges'!L187*$Q$8*'Volume Data'!L183)))</f>
        <v>0</v>
      </c>
      <c r="M183" s="257">
        <f>(IF(ISTEXT('Rental Charges'!M187),"CHECK no charge",SUM('Rental Charges'!M187*$Q$8*'Volume Data'!M183)))</f>
        <v>0</v>
      </c>
      <c r="N183" s="258">
        <f>(IF(ISTEXT('Rental Charges'!N187),"CHECK no charge",SUM('Rental Charges'!N187*$Q$8*'Volume Data'!N183)))</f>
        <v>0</v>
      </c>
    </row>
    <row r="184" spans="2:14" x14ac:dyDescent="0.35">
      <c r="B184" s="589"/>
      <c r="C184" s="603" t="s">
        <v>12</v>
      </c>
      <c r="D184" s="50" t="s">
        <v>13</v>
      </c>
      <c r="E184" s="11" t="s">
        <v>14</v>
      </c>
      <c r="F184" s="23" t="s">
        <v>15</v>
      </c>
      <c r="G184" s="65" t="s">
        <v>105</v>
      </c>
      <c r="H184" s="257">
        <f>(IF(ISTEXT('Rental Charges'!H188),"CHECK no charge",SUM('Rental Charges'!H188*$Q$8*'Volume Data'!H184)))</f>
        <v>0</v>
      </c>
      <c r="I184" s="257">
        <f>(IF(ISTEXT('Rental Charges'!I188),"CHECK no charge",SUM('Rental Charges'!I188*$Q$8*'Volume Data'!I184)))</f>
        <v>0</v>
      </c>
      <c r="J184" s="257">
        <f>(IF(ISTEXT('Rental Charges'!J188),"CHECK no charge",SUM('Rental Charges'!J188*$Q$8*'Volume Data'!J184)))</f>
        <v>0</v>
      </c>
      <c r="K184" s="257">
        <f>(IF(ISTEXT('Rental Charges'!K188),"CHECK no charge",SUM('Rental Charges'!K188*$Q$8*'Volume Data'!K184)))</f>
        <v>0</v>
      </c>
      <c r="L184" s="257">
        <f>(IF(ISTEXT('Rental Charges'!L188),"CHECK no charge",SUM('Rental Charges'!L188*$Q$8*'Volume Data'!L184)))</f>
        <v>0</v>
      </c>
      <c r="M184" s="257">
        <f>(IF(ISTEXT('Rental Charges'!M188),"CHECK no charge",SUM('Rental Charges'!M188*$Q$8*'Volume Data'!M184)))</f>
        <v>0</v>
      </c>
      <c r="N184" s="258">
        <f>(IF(ISTEXT('Rental Charges'!N188),"CHECK no charge",SUM('Rental Charges'!N188*$Q$8*'Volume Data'!N184)))</f>
        <v>0</v>
      </c>
    </row>
    <row r="185" spans="2:14" x14ac:dyDescent="0.35">
      <c r="B185" s="589"/>
      <c r="C185" s="599"/>
      <c r="D185" s="45" t="s">
        <v>22</v>
      </c>
      <c r="E185" s="12" t="s">
        <v>23</v>
      </c>
      <c r="F185" s="23" t="s">
        <v>106</v>
      </c>
      <c r="G185" s="65" t="s">
        <v>107</v>
      </c>
      <c r="H185" s="257">
        <f>(IF(ISTEXT('Rental Charges'!H189),"CHECK no charge",SUM('Rental Charges'!H189*$Q$8*'Volume Data'!H185)))</f>
        <v>0</v>
      </c>
      <c r="I185" s="257">
        <f>(IF(ISTEXT('Rental Charges'!I189),"CHECK no charge",SUM('Rental Charges'!I189*$Q$8*'Volume Data'!I185)))</f>
        <v>0</v>
      </c>
      <c r="J185" s="257">
        <f>(IF(ISTEXT('Rental Charges'!J189),"CHECK no charge",SUM('Rental Charges'!J189*$Q$8*'Volume Data'!J185)))</f>
        <v>0</v>
      </c>
      <c r="K185" s="257">
        <f>(IF(ISTEXT('Rental Charges'!K189),"CHECK no charge",SUM('Rental Charges'!K189*$Q$8*'Volume Data'!K185)))</f>
        <v>0</v>
      </c>
      <c r="L185" s="257">
        <f>(IF(ISTEXT('Rental Charges'!L189),"CHECK no charge",SUM('Rental Charges'!L189*$Q$8*'Volume Data'!L185)))</f>
        <v>0</v>
      </c>
      <c r="M185" s="257">
        <f>(IF(ISTEXT('Rental Charges'!M189),"CHECK no charge",SUM('Rental Charges'!M189*$Q$8*'Volume Data'!M185)))</f>
        <v>0</v>
      </c>
      <c r="N185" s="258">
        <f>(IF(ISTEXT('Rental Charges'!N189),"CHECK no charge",SUM('Rental Charges'!N189*$Q$8*'Volume Data'!N185)))</f>
        <v>0</v>
      </c>
    </row>
    <row r="186" spans="2:14" x14ac:dyDescent="0.35">
      <c r="B186" s="589"/>
      <c r="C186" s="599"/>
      <c r="D186" s="45" t="s">
        <v>29</v>
      </c>
      <c r="E186" s="12" t="s">
        <v>57</v>
      </c>
      <c r="F186" s="23" t="s">
        <v>108</v>
      </c>
      <c r="G186" s="65" t="s">
        <v>109</v>
      </c>
      <c r="H186" s="257">
        <f>(IF(ISTEXT('Rental Charges'!H190),"CHECK no charge",SUM('Rental Charges'!H190*$Q$8*'Volume Data'!H186)))</f>
        <v>0</v>
      </c>
      <c r="I186" s="257">
        <f>(IF(ISTEXT('Rental Charges'!I190),"CHECK no charge",SUM('Rental Charges'!I190*$Q$8*'Volume Data'!I186)))</f>
        <v>0</v>
      </c>
      <c r="J186" s="257">
        <f>(IF(ISTEXT('Rental Charges'!J190),"CHECK no charge",SUM('Rental Charges'!J190*$Q$8*'Volume Data'!J186)))</f>
        <v>0</v>
      </c>
      <c r="K186" s="257">
        <f>(IF(ISTEXT('Rental Charges'!K190),"CHECK no charge",SUM('Rental Charges'!K190*$Q$8*'Volume Data'!K186)))</f>
        <v>0</v>
      </c>
      <c r="L186" s="257">
        <f>(IF(ISTEXT('Rental Charges'!L190),"CHECK no charge",SUM('Rental Charges'!L190*$Q$8*'Volume Data'!L186)))</f>
        <v>0</v>
      </c>
      <c r="M186" s="257">
        <f>(IF(ISTEXT('Rental Charges'!M190),"CHECK no charge",SUM('Rental Charges'!M190*$Q$8*'Volume Data'!M186)))</f>
        <v>0</v>
      </c>
      <c r="N186" s="258">
        <f>(IF(ISTEXT('Rental Charges'!N190),"CHECK no charge",SUM('Rental Charges'!N190*$Q$8*'Volume Data'!N186)))</f>
        <v>0</v>
      </c>
    </row>
    <row r="187" spans="2:14" x14ac:dyDescent="0.35">
      <c r="B187" s="589"/>
      <c r="C187" s="599"/>
      <c r="D187" s="45" t="s">
        <v>33</v>
      </c>
      <c r="E187" s="12" t="s">
        <v>34</v>
      </c>
      <c r="F187" s="23" t="s">
        <v>111</v>
      </c>
      <c r="G187" s="65" t="s">
        <v>62</v>
      </c>
      <c r="H187" s="257">
        <f>(IF(ISTEXT('Rental Charges'!H191),"CHECK no charge",SUM('Rental Charges'!H191*$Q$8*'Volume Data'!H187)))</f>
        <v>0</v>
      </c>
      <c r="I187" s="257">
        <f>(IF(ISTEXT('Rental Charges'!I191),"CHECK no charge",SUM('Rental Charges'!I191*$Q$8*'Volume Data'!I187)))</f>
        <v>0</v>
      </c>
      <c r="J187" s="257">
        <f>(IF(ISTEXT('Rental Charges'!J191),"CHECK no charge",SUM('Rental Charges'!J191*$Q$8*'Volume Data'!J187)))</f>
        <v>0</v>
      </c>
      <c r="K187" s="257">
        <f>(IF(ISTEXT('Rental Charges'!K191),"CHECK no charge",SUM('Rental Charges'!K191*$Q$8*'Volume Data'!K187)))</f>
        <v>0</v>
      </c>
      <c r="L187" s="257">
        <f>(IF(ISTEXT('Rental Charges'!L191),"CHECK no charge",SUM('Rental Charges'!L191*$Q$8*'Volume Data'!L187)))</f>
        <v>0</v>
      </c>
      <c r="M187" s="257">
        <f>(IF(ISTEXT('Rental Charges'!M191),"CHECK no charge",SUM('Rental Charges'!M191*$Q$8*'Volume Data'!M187)))</f>
        <v>0</v>
      </c>
      <c r="N187" s="258">
        <f>(IF(ISTEXT('Rental Charges'!N191),"CHECK no charge",SUM('Rental Charges'!N191*$Q$8*'Volume Data'!N187)))</f>
        <v>0</v>
      </c>
    </row>
    <row r="188" spans="2:14" x14ac:dyDescent="0.35">
      <c r="B188" s="589"/>
      <c r="C188" s="599"/>
      <c r="D188" s="45" t="s">
        <v>37</v>
      </c>
      <c r="E188" s="12" t="s">
        <v>38</v>
      </c>
      <c r="F188" s="23" t="s">
        <v>115</v>
      </c>
      <c r="G188" s="65" t="s">
        <v>65</v>
      </c>
      <c r="H188" s="257">
        <f>(IF(ISTEXT('Rental Charges'!H192),"CHECK no charge",SUM('Rental Charges'!H192*$Q$8*'Volume Data'!H188)))</f>
        <v>0</v>
      </c>
      <c r="I188" s="257">
        <f>(IF(ISTEXT('Rental Charges'!I192),"CHECK no charge",SUM('Rental Charges'!I192*$Q$8*'Volume Data'!I188)))</f>
        <v>0</v>
      </c>
      <c r="J188" s="257">
        <f>(IF(ISTEXT('Rental Charges'!J192),"CHECK no charge",SUM('Rental Charges'!J192*$Q$8*'Volume Data'!J188)))</f>
        <v>0</v>
      </c>
      <c r="K188" s="257">
        <f>(IF(ISTEXT('Rental Charges'!K192),"CHECK no charge",SUM('Rental Charges'!K192*$Q$8*'Volume Data'!K188)))</f>
        <v>0</v>
      </c>
      <c r="L188" s="257">
        <f>(IF(ISTEXT('Rental Charges'!L192),"CHECK no charge",SUM('Rental Charges'!L192*$Q$8*'Volume Data'!L188)))</f>
        <v>0</v>
      </c>
      <c r="M188" s="257">
        <f>(IF(ISTEXT('Rental Charges'!M192),"CHECK no charge",SUM('Rental Charges'!M192*$Q$8*'Volume Data'!M188)))</f>
        <v>0</v>
      </c>
      <c r="N188" s="258">
        <f>(IF(ISTEXT('Rental Charges'!N192),"CHECK no charge",SUM('Rental Charges'!N192*$Q$8*'Volume Data'!N188)))</f>
        <v>0</v>
      </c>
    </row>
    <row r="189" spans="2:14" x14ac:dyDescent="0.35">
      <c r="B189" s="589"/>
      <c r="C189" s="599"/>
      <c r="D189" s="45" t="s">
        <v>41</v>
      </c>
      <c r="E189" s="12" t="s">
        <v>42</v>
      </c>
      <c r="F189" s="23" t="s">
        <v>117</v>
      </c>
      <c r="G189" s="65" t="s">
        <v>77</v>
      </c>
      <c r="H189" s="257">
        <f>(IF(ISTEXT('Rental Charges'!H193),"CHECK no charge",SUM('Rental Charges'!H193*$Q$8*'Volume Data'!H189)))</f>
        <v>0</v>
      </c>
      <c r="I189" s="257">
        <f>(IF(ISTEXT('Rental Charges'!I193),"CHECK no charge",SUM('Rental Charges'!I193*$Q$8*'Volume Data'!I189)))</f>
        <v>0</v>
      </c>
      <c r="J189" s="257">
        <f>(IF(ISTEXT('Rental Charges'!J193),"CHECK no charge",SUM('Rental Charges'!J193*$Q$8*'Volume Data'!J189)))</f>
        <v>0</v>
      </c>
      <c r="K189" s="257">
        <f>(IF(ISTEXT('Rental Charges'!K193),"CHECK no charge",SUM('Rental Charges'!K193*$Q$8*'Volume Data'!K189)))</f>
        <v>0</v>
      </c>
      <c r="L189" s="257">
        <f>(IF(ISTEXT('Rental Charges'!L193),"CHECK no charge",SUM('Rental Charges'!L193*$Q$8*'Volume Data'!L189)))</f>
        <v>0</v>
      </c>
      <c r="M189" s="257">
        <f>(IF(ISTEXT('Rental Charges'!M193),"CHECK no charge",SUM('Rental Charges'!M193*$Q$8*'Volume Data'!M189)))</f>
        <v>0</v>
      </c>
      <c r="N189" s="258">
        <f>(IF(ISTEXT('Rental Charges'!N193),"CHECK no charge",SUM('Rental Charges'!N193*$Q$8*'Volume Data'!N189)))</f>
        <v>0</v>
      </c>
    </row>
    <row r="190" spans="2:14" ht="15" thickBot="1" x14ac:dyDescent="0.4">
      <c r="B190" s="589"/>
      <c r="C190" s="600"/>
      <c r="D190" s="29" t="s">
        <v>46</v>
      </c>
      <c r="E190" s="46" t="s">
        <v>47</v>
      </c>
      <c r="F190" s="66" t="s">
        <v>121</v>
      </c>
      <c r="G190" s="24" t="s">
        <v>93</v>
      </c>
      <c r="H190" s="257">
        <f>(IF(ISTEXT('Rental Charges'!H194),"CHECK no charge",SUM('Rental Charges'!H194*$Q$8*'Volume Data'!H190)))</f>
        <v>0</v>
      </c>
      <c r="I190" s="257">
        <f>(IF(ISTEXT('Rental Charges'!I194),"CHECK no charge",SUM('Rental Charges'!I194*$Q$8*'Volume Data'!I190)))</f>
        <v>0</v>
      </c>
      <c r="J190" s="257">
        <f>(IF(ISTEXT('Rental Charges'!J194),"CHECK no charge",SUM('Rental Charges'!J194*$Q$8*'Volume Data'!J190)))</f>
        <v>0</v>
      </c>
      <c r="K190" s="257">
        <f>(IF(ISTEXT('Rental Charges'!K194),"CHECK no charge",SUM('Rental Charges'!K194*$Q$8*'Volume Data'!K190)))</f>
        <v>0</v>
      </c>
      <c r="L190" s="257">
        <f>(IF(ISTEXT('Rental Charges'!L194),"CHECK no charge",SUM('Rental Charges'!L194*$Q$8*'Volume Data'!L190)))</f>
        <v>0</v>
      </c>
      <c r="M190" s="257">
        <f>(IF(ISTEXT('Rental Charges'!M194),"CHECK no charge",SUM('Rental Charges'!M194*$Q$8*'Volume Data'!M190)))</f>
        <v>0</v>
      </c>
      <c r="N190" s="258">
        <f>(IF(ISTEXT('Rental Charges'!N194),"CHECK no charge",SUM('Rental Charges'!N194*$Q$8*'Volume Data'!N190)))</f>
        <v>0</v>
      </c>
    </row>
    <row r="191" spans="2:14" x14ac:dyDescent="0.35">
      <c r="B191" s="589"/>
      <c r="C191" s="612" t="s">
        <v>124</v>
      </c>
      <c r="D191" s="53" t="s">
        <v>125</v>
      </c>
      <c r="E191" s="54" t="s">
        <v>23</v>
      </c>
      <c r="F191" s="73" t="s">
        <v>126</v>
      </c>
      <c r="G191" s="85" t="s">
        <v>128</v>
      </c>
      <c r="H191" s="257">
        <f>(IF(ISTEXT('Rental Charges'!H195),"CHECK no charge",SUM('Rental Charges'!H195*$Q$8*'Volume Data'!H191)))</f>
        <v>0</v>
      </c>
      <c r="I191" s="257">
        <f>(IF(ISTEXT('Rental Charges'!I195),"CHECK no charge",SUM('Rental Charges'!I195*$Q$8*'Volume Data'!I191)))</f>
        <v>0</v>
      </c>
      <c r="J191" s="257">
        <f>(IF(ISTEXT('Rental Charges'!J195),"CHECK no charge",SUM('Rental Charges'!J195*$Q$8*'Volume Data'!J191)))</f>
        <v>0</v>
      </c>
      <c r="K191" s="257">
        <f>(IF(ISTEXT('Rental Charges'!K195),"CHECK no charge",SUM('Rental Charges'!K195*$Q$8*'Volume Data'!K191)))</f>
        <v>0</v>
      </c>
      <c r="L191" s="257">
        <f>(IF(ISTEXT('Rental Charges'!L195),"CHECK no charge",SUM('Rental Charges'!L195*$Q$8*'Volume Data'!L191)))</f>
        <v>0</v>
      </c>
      <c r="M191" s="257">
        <f>(IF(ISTEXT('Rental Charges'!M195),"CHECK no charge",SUM('Rental Charges'!M195*$Q$8*'Volume Data'!M191)))</f>
        <v>0</v>
      </c>
      <c r="N191" s="258">
        <f>(IF(ISTEXT('Rental Charges'!N195),"CHECK no charge",SUM('Rental Charges'!N195*$Q$8*'Volume Data'!N191)))</f>
        <v>0</v>
      </c>
    </row>
    <row r="192" spans="2:14" ht="15" thickBot="1" x14ac:dyDescent="0.4">
      <c r="B192" s="589"/>
      <c r="C192" s="611"/>
      <c r="D192" s="27" t="s">
        <v>129</v>
      </c>
      <c r="E192" s="56" t="s">
        <v>57</v>
      </c>
      <c r="F192" s="67" t="s">
        <v>130</v>
      </c>
      <c r="G192" s="68" t="s">
        <v>109</v>
      </c>
      <c r="H192" s="257">
        <f>(IF(ISTEXT('Rental Charges'!H196),"CHECK no charge",SUM('Rental Charges'!H196*$Q$8*'Volume Data'!H192)))</f>
        <v>0</v>
      </c>
      <c r="I192" s="257">
        <f>(IF(ISTEXT('Rental Charges'!I196),"CHECK no charge",SUM('Rental Charges'!I196*$Q$8*'Volume Data'!I192)))</f>
        <v>0</v>
      </c>
      <c r="J192" s="257">
        <f>(IF(ISTEXT('Rental Charges'!J196),"CHECK no charge",SUM('Rental Charges'!J196*$Q$8*'Volume Data'!J192)))</f>
        <v>0</v>
      </c>
      <c r="K192" s="257">
        <f>(IF(ISTEXT('Rental Charges'!K196),"CHECK no charge",SUM('Rental Charges'!K196*$Q$8*'Volume Data'!K192)))</f>
        <v>0</v>
      </c>
      <c r="L192" s="257">
        <f>(IF(ISTEXT('Rental Charges'!L196),"CHECK no charge",SUM('Rental Charges'!L196*$Q$8*'Volume Data'!L192)))</f>
        <v>0</v>
      </c>
      <c r="M192" s="257">
        <f>(IF(ISTEXT('Rental Charges'!M196),"CHECK no charge",SUM('Rental Charges'!M196*$Q$8*'Volume Data'!M192)))</f>
        <v>0</v>
      </c>
      <c r="N192" s="258">
        <f>(IF(ISTEXT('Rental Charges'!N196),"CHECK no charge",SUM('Rental Charges'!N196*$Q$8*'Volume Data'!N192)))</f>
        <v>0</v>
      </c>
    </row>
    <row r="193" spans="2:14" x14ac:dyDescent="0.35">
      <c r="B193" s="589"/>
      <c r="C193" s="612" t="s">
        <v>131</v>
      </c>
      <c r="D193" s="50" t="s">
        <v>72</v>
      </c>
      <c r="E193" s="11" t="s">
        <v>132</v>
      </c>
      <c r="F193" s="50" t="s">
        <v>133</v>
      </c>
      <c r="G193" s="74" t="s">
        <v>134</v>
      </c>
      <c r="H193" s="257">
        <f>(IF(ISTEXT('Rental Charges'!H197),"CHECK no charge",SUM('Rental Charges'!H197*$Q$8*'Volume Data'!H193)))</f>
        <v>0</v>
      </c>
      <c r="I193" s="257">
        <f>(IF(ISTEXT('Rental Charges'!I197),"CHECK no charge",SUM('Rental Charges'!I197*$Q$8*'Volume Data'!I193)))</f>
        <v>0</v>
      </c>
      <c r="J193" s="257">
        <f>(IF(ISTEXT('Rental Charges'!J197),"CHECK no charge",SUM('Rental Charges'!J197*$Q$8*'Volume Data'!J193)))</f>
        <v>0</v>
      </c>
      <c r="K193" s="257">
        <f>(IF(ISTEXT('Rental Charges'!K197),"CHECK no charge",SUM('Rental Charges'!K197*$Q$8*'Volume Data'!K193)))</f>
        <v>0</v>
      </c>
      <c r="L193" s="257">
        <f>(IF(ISTEXT('Rental Charges'!L197),"CHECK no charge",SUM('Rental Charges'!L197*$Q$8*'Volume Data'!L193)))</f>
        <v>0</v>
      </c>
      <c r="M193" s="257">
        <f>(IF(ISTEXT('Rental Charges'!M197),"CHECK no charge",SUM('Rental Charges'!M197*$Q$8*'Volume Data'!M193)))</f>
        <v>0</v>
      </c>
      <c r="N193" s="258">
        <f>(IF(ISTEXT('Rental Charges'!N197),"CHECK no charge",SUM('Rental Charges'!N197*$Q$8*'Volume Data'!N193)))</f>
        <v>0</v>
      </c>
    </row>
    <row r="194" spans="2:14" ht="15" thickBot="1" x14ac:dyDescent="0.4">
      <c r="B194" s="589"/>
      <c r="C194" s="611"/>
      <c r="D194" s="27" t="s">
        <v>78</v>
      </c>
      <c r="E194" s="56" t="s">
        <v>135</v>
      </c>
      <c r="F194" s="27" t="s">
        <v>80</v>
      </c>
      <c r="G194" s="68" t="s">
        <v>136</v>
      </c>
      <c r="H194" s="257">
        <f>(IF(ISTEXT('Rental Charges'!H198),"CHECK no charge",SUM('Rental Charges'!H198*$Q$8*'Volume Data'!H194)))</f>
        <v>0</v>
      </c>
      <c r="I194" s="257">
        <f>(IF(ISTEXT('Rental Charges'!I198),"CHECK no charge",SUM('Rental Charges'!I198*$Q$8*'Volume Data'!I194)))</f>
        <v>0</v>
      </c>
      <c r="J194" s="257">
        <f>(IF(ISTEXT('Rental Charges'!J198),"CHECK no charge",SUM('Rental Charges'!J198*$Q$8*'Volume Data'!J194)))</f>
        <v>0</v>
      </c>
      <c r="K194" s="257">
        <f>(IF(ISTEXT('Rental Charges'!K198),"CHECK no charge",SUM('Rental Charges'!K198*$Q$8*'Volume Data'!K194)))</f>
        <v>0</v>
      </c>
      <c r="L194" s="257">
        <f>(IF(ISTEXT('Rental Charges'!L198),"CHECK no charge",SUM('Rental Charges'!L198*$Q$8*'Volume Data'!L194)))</f>
        <v>0</v>
      </c>
      <c r="M194" s="257">
        <f>(IF(ISTEXT('Rental Charges'!M198),"CHECK no charge",SUM('Rental Charges'!M198*$Q$8*'Volume Data'!M194)))</f>
        <v>0</v>
      </c>
      <c r="N194" s="258">
        <f>(IF(ISTEXT('Rental Charges'!N198),"CHECK no charge",SUM('Rental Charges'!N198*$Q$8*'Volume Data'!N194)))</f>
        <v>0</v>
      </c>
    </row>
    <row r="195" spans="2:14" x14ac:dyDescent="0.35">
      <c r="B195" s="589"/>
      <c r="C195" s="613" t="s">
        <v>137</v>
      </c>
      <c r="D195" s="25" t="s">
        <v>138</v>
      </c>
      <c r="E195" s="14" t="s">
        <v>139</v>
      </c>
      <c r="F195" s="25" t="s">
        <v>140</v>
      </c>
      <c r="G195" s="69" t="s">
        <v>141</v>
      </c>
      <c r="H195" s="257">
        <f>(IF(ISTEXT('Rental Charges'!H199),"CHECK no charge",SUM('Rental Charges'!H199*$Q$8*'Volume Data'!H195)))</f>
        <v>0</v>
      </c>
      <c r="I195" s="257">
        <f>(IF(ISTEXT('Rental Charges'!I199),"CHECK no charge",SUM('Rental Charges'!I199*$Q$8*'Volume Data'!I195)))</f>
        <v>0</v>
      </c>
      <c r="J195" s="257">
        <f>(IF(ISTEXT('Rental Charges'!J199),"CHECK no charge",SUM('Rental Charges'!J199*$Q$8*'Volume Data'!J195)))</f>
        <v>0</v>
      </c>
      <c r="K195" s="257">
        <f>(IF(ISTEXT('Rental Charges'!K199),"CHECK no charge",SUM('Rental Charges'!K199*$Q$8*'Volume Data'!K195)))</f>
        <v>0</v>
      </c>
      <c r="L195" s="257">
        <f>(IF(ISTEXT('Rental Charges'!L199),"CHECK no charge",SUM('Rental Charges'!L199*$Q$8*'Volume Data'!L195)))</f>
        <v>0</v>
      </c>
      <c r="M195" s="257">
        <f>(IF(ISTEXT('Rental Charges'!M199),"CHECK no charge",SUM('Rental Charges'!M199*$Q$8*'Volume Data'!M195)))</f>
        <v>0</v>
      </c>
      <c r="N195" s="258">
        <f>(IF(ISTEXT('Rental Charges'!N199),"CHECK no charge",SUM('Rental Charges'!N199*$Q$8*'Volume Data'!N195)))</f>
        <v>0</v>
      </c>
    </row>
    <row r="196" spans="2:14" ht="15" thickBot="1" x14ac:dyDescent="0.4">
      <c r="B196" s="589"/>
      <c r="C196" s="607"/>
      <c r="D196" s="29" t="s">
        <v>142</v>
      </c>
      <c r="E196" s="46" t="s">
        <v>143</v>
      </c>
      <c r="F196" s="29" t="s">
        <v>144</v>
      </c>
      <c r="G196" s="24" t="s">
        <v>145</v>
      </c>
      <c r="H196" s="257">
        <f>(IF(ISTEXT('Rental Charges'!H200),"CHECK no charge",SUM('Rental Charges'!H200*$Q$8*'Volume Data'!H196)))</f>
        <v>0</v>
      </c>
      <c r="I196" s="257">
        <f>(IF(ISTEXT('Rental Charges'!I200),"CHECK no charge",SUM('Rental Charges'!I200*$Q$8*'Volume Data'!I196)))</f>
        <v>0</v>
      </c>
      <c r="J196" s="257">
        <f>(IF(ISTEXT('Rental Charges'!J200),"CHECK no charge",SUM('Rental Charges'!J200*$Q$8*'Volume Data'!J196)))</f>
        <v>0</v>
      </c>
      <c r="K196" s="257">
        <f>(IF(ISTEXT('Rental Charges'!K200),"CHECK no charge",SUM('Rental Charges'!K200*$Q$8*'Volume Data'!K196)))</f>
        <v>0</v>
      </c>
      <c r="L196" s="257">
        <f>(IF(ISTEXT('Rental Charges'!L200),"CHECK no charge",SUM('Rental Charges'!L200*$Q$8*'Volume Data'!L196)))</f>
        <v>0</v>
      </c>
      <c r="M196" s="257">
        <f>(IF(ISTEXT('Rental Charges'!M200),"CHECK no charge",SUM('Rental Charges'!M200*$Q$8*'Volume Data'!M196)))</f>
        <v>0</v>
      </c>
      <c r="N196" s="258">
        <f>(IF(ISTEXT('Rental Charges'!N200),"CHECK no charge",SUM('Rental Charges'!N200*$Q$8*'Volume Data'!N196)))</f>
        <v>0</v>
      </c>
    </row>
    <row r="197" spans="2:14" x14ac:dyDescent="0.35">
      <c r="B197" s="589"/>
      <c r="C197" s="603" t="s">
        <v>82</v>
      </c>
      <c r="D197" s="25" t="s">
        <v>83</v>
      </c>
      <c r="E197" s="14" t="s">
        <v>146</v>
      </c>
      <c r="F197" s="25" t="s">
        <v>147</v>
      </c>
      <c r="G197" s="69" t="s">
        <v>148</v>
      </c>
      <c r="H197" s="257">
        <f>(IF(ISTEXT('Rental Charges'!H201),"CHECK no charge",SUM('Rental Charges'!H201*$Q$8*'Volume Data'!H197)))</f>
        <v>0</v>
      </c>
      <c r="I197" s="257">
        <f>(IF(ISTEXT('Rental Charges'!I201),"CHECK no charge",SUM('Rental Charges'!I201*$Q$8*'Volume Data'!I197)))</f>
        <v>0</v>
      </c>
      <c r="J197" s="257">
        <f>(IF(ISTEXT('Rental Charges'!J201),"CHECK no charge",SUM('Rental Charges'!J201*$Q$8*'Volume Data'!J197)))</f>
        <v>0</v>
      </c>
      <c r="K197" s="257">
        <f>(IF(ISTEXT('Rental Charges'!K201),"CHECK no charge",SUM('Rental Charges'!K201*$Q$8*'Volume Data'!K197)))</f>
        <v>0</v>
      </c>
      <c r="L197" s="257">
        <f>(IF(ISTEXT('Rental Charges'!L201),"CHECK no charge",SUM('Rental Charges'!L201*$Q$8*'Volume Data'!L197)))</f>
        <v>0</v>
      </c>
      <c r="M197" s="257">
        <f>(IF(ISTEXT('Rental Charges'!M201),"CHECK no charge",SUM('Rental Charges'!M201*$Q$8*'Volume Data'!M197)))</f>
        <v>0</v>
      </c>
      <c r="N197" s="258">
        <f>(IF(ISTEXT('Rental Charges'!N201),"CHECK no charge",SUM('Rental Charges'!N201*$Q$8*'Volume Data'!N197)))</f>
        <v>0</v>
      </c>
    </row>
    <row r="198" spans="2:14" x14ac:dyDescent="0.35">
      <c r="B198" s="589"/>
      <c r="C198" s="599"/>
      <c r="D198" s="45" t="s">
        <v>87</v>
      </c>
      <c r="E198" s="12" t="s">
        <v>149</v>
      </c>
      <c r="F198" s="45" t="s">
        <v>150</v>
      </c>
      <c r="G198" s="65" t="s">
        <v>151</v>
      </c>
      <c r="H198" s="257">
        <f>(IF(ISTEXT('Rental Charges'!H202),"CHECK no charge",SUM('Rental Charges'!H202*$Q$8*'Volume Data'!H198)))</f>
        <v>0</v>
      </c>
      <c r="I198" s="257">
        <f>(IF(ISTEXT('Rental Charges'!I202),"CHECK no charge",SUM('Rental Charges'!I202*$Q$8*'Volume Data'!I198)))</f>
        <v>0</v>
      </c>
      <c r="J198" s="257">
        <f>(IF(ISTEXT('Rental Charges'!J202),"CHECK no charge",SUM('Rental Charges'!J202*$Q$8*'Volume Data'!J198)))</f>
        <v>0</v>
      </c>
      <c r="K198" s="257">
        <f>(IF(ISTEXT('Rental Charges'!K202),"CHECK no charge",SUM('Rental Charges'!K202*$Q$8*'Volume Data'!K198)))</f>
        <v>0</v>
      </c>
      <c r="L198" s="257">
        <f>(IF(ISTEXT('Rental Charges'!L202),"CHECK no charge",SUM('Rental Charges'!L202*$Q$8*'Volume Data'!L198)))</f>
        <v>0</v>
      </c>
      <c r="M198" s="257">
        <f>(IF(ISTEXT('Rental Charges'!M202),"CHECK no charge",SUM('Rental Charges'!M202*$Q$8*'Volume Data'!M198)))</f>
        <v>0</v>
      </c>
      <c r="N198" s="258">
        <f>(IF(ISTEXT('Rental Charges'!N202),"CHECK no charge",SUM('Rental Charges'!N202*$Q$8*'Volume Data'!N198)))</f>
        <v>0</v>
      </c>
    </row>
    <row r="199" spans="2:14" x14ac:dyDescent="0.35">
      <c r="B199" s="589"/>
      <c r="C199" s="599"/>
      <c r="D199" s="12" t="s">
        <v>94</v>
      </c>
      <c r="E199" s="12" t="s">
        <v>152</v>
      </c>
      <c r="F199" s="12" t="s">
        <v>153</v>
      </c>
      <c r="G199" s="65" t="s">
        <v>154</v>
      </c>
      <c r="H199" s="257">
        <f>(IF(ISTEXT('Rental Charges'!H203),"CHECK no charge",SUM('Rental Charges'!H203*$Q$8*'Volume Data'!H199)))</f>
        <v>0</v>
      </c>
      <c r="I199" s="257">
        <f>(IF(ISTEXT('Rental Charges'!I203),"CHECK no charge",SUM('Rental Charges'!I203*$Q$8*'Volume Data'!I199)))</f>
        <v>0</v>
      </c>
      <c r="J199" s="257">
        <f>(IF(ISTEXT('Rental Charges'!J203),"CHECK no charge",SUM('Rental Charges'!J203*$Q$8*'Volume Data'!J199)))</f>
        <v>0</v>
      </c>
      <c r="K199" s="257">
        <f>(IF(ISTEXT('Rental Charges'!K203),"CHECK no charge",SUM('Rental Charges'!K203*$Q$8*'Volume Data'!K199)))</f>
        <v>0</v>
      </c>
      <c r="L199" s="257">
        <f>(IF(ISTEXT('Rental Charges'!L203),"CHECK no charge",SUM('Rental Charges'!L203*$Q$8*'Volume Data'!L199)))</f>
        <v>0</v>
      </c>
      <c r="M199" s="257">
        <f>(IF(ISTEXT('Rental Charges'!M203),"CHECK no charge",SUM('Rental Charges'!M203*$Q$8*'Volume Data'!M199)))</f>
        <v>0</v>
      </c>
      <c r="N199" s="258">
        <f>(IF(ISTEXT('Rental Charges'!N203),"CHECK no charge",SUM('Rental Charges'!N203*$Q$8*'Volume Data'!N199)))</f>
        <v>0</v>
      </c>
    </row>
    <row r="200" spans="2:14" ht="28.5" thickBot="1" x14ac:dyDescent="0.4">
      <c r="B200" s="589"/>
      <c r="C200" s="600"/>
      <c r="D200" s="12" t="s">
        <v>155</v>
      </c>
      <c r="E200" s="12" t="s">
        <v>102</v>
      </c>
      <c r="F200" s="12" t="s">
        <v>103</v>
      </c>
      <c r="G200" s="65" t="s">
        <v>104</v>
      </c>
      <c r="H200" s="257">
        <f>(IF(ISTEXT('Rental Charges'!H204),"CHECK no charge",SUM('Rental Charges'!H204*$Q$8*'Volume Data'!H200)))</f>
        <v>0</v>
      </c>
      <c r="I200" s="257">
        <f>(IF(ISTEXT('Rental Charges'!I204),"CHECK no charge",SUM('Rental Charges'!I204*$Q$8*'Volume Data'!I200)))</f>
        <v>0</v>
      </c>
      <c r="J200" s="257">
        <f>(IF(ISTEXT('Rental Charges'!J204),"CHECK no charge",SUM('Rental Charges'!J204*$Q$8*'Volume Data'!J200)))</f>
        <v>0</v>
      </c>
      <c r="K200" s="257">
        <f>(IF(ISTEXT('Rental Charges'!K204),"CHECK no charge",SUM('Rental Charges'!K204*$Q$8*'Volume Data'!K200)))</f>
        <v>0</v>
      </c>
      <c r="L200" s="257">
        <f>(IF(ISTEXT('Rental Charges'!L204),"CHECK no charge",SUM('Rental Charges'!L204*$Q$8*'Volume Data'!L200)))</f>
        <v>0</v>
      </c>
      <c r="M200" s="257">
        <f>(IF(ISTEXT('Rental Charges'!M204),"CHECK no charge",SUM('Rental Charges'!M204*$Q$8*'Volume Data'!M200)))</f>
        <v>0</v>
      </c>
      <c r="N200" s="258">
        <f>(IF(ISTEXT('Rental Charges'!N204),"CHECK no charge",SUM('Rental Charges'!N204*$Q$8*'Volume Data'!N200)))</f>
        <v>0</v>
      </c>
    </row>
    <row r="201" spans="2:14" x14ac:dyDescent="0.35">
      <c r="B201" s="589"/>
      <c r="C201" s="613" t="s">
        <v>156</v>
      </c>
      <c r="D201" s="25" t="s">
        <v>157</v>
      </c>
      <c r="E201" s="14" t="s">
        <v>158</v>
      </c>
      <c r="F201" s="25" t="s">
        <v>159</v>
      </c>
      <c r="G201" s="69" t="s">
        <v>160</v>
      </c>
      <c r="H201" s="257">
        <f>(IF(ISTEXT('Rental Charges'!H205),"CHECK no charge",SUM('Rental Charges'!H205*$Q$8*'Volume Data'!H201)))</f>
        <v>0</v>
      </c>
      <c r="I201" s="257">
        <f>(IF(ISTEXT('Rental Charges'!I205),"CHECK no charge",SUM('Rental Charges'!I205*$Q$8*'Volume Data'!I201)))</f>
        <v>0</v>
      </c>
      <c r="J201" s="257">
        <f>(IF(ISTEXT('Rental Charges'!J205),"CHECK no charge",SUM('Rental Charges'!J205*$Q$8*'Volume Data'!J201)))</f>
        <v>0</v>
      </c>
      <c r="K201" s="257">
        <f>(IF(ISTEXT('Rental Charges'!K205),"CHECK no charge",SUM('Rental Charges'!K205*$Q$8*'Volume Data'!K201)))</f>
        <v>0</v>
      </c>
      <c r="L201" s="257">
        <f>(IF(ISTEXT('Rental Charges'!L205),"CHECK no charge",SUM('Rental Charges'!L205*$Q$8*'Volume Data'!L201)))</f>
        <v>0</v>
      </c>
      <c r="M201" s="257">
        <f>(IF(ISTEXT('Rental Charges'!M205),"CHECK no charge",SUM('Rental Charges'!M205*$Q$8*'Volume Data'!M201)))</f>
        <v>0</v>
      </c>
      <c r="N201" s="258">
        <f>(IF(ISTEXT('Rental Charges'!N205),"CHECK no charge",SUM('Rental Charges'!N205*$Q$8*'Volume Data'!N201)))</f>
        <v>0</v>
      </c>
    </row>
    <row r="202" spans="2:14" ht="28" x14ac:dyDescent="0.35">
      <c r="B202" s="589"/>
      <c r="C202" s="607"/>
      <c r="D202" s="45" t="s">
        <v>161</v>
      </c>
      <c r="E202" s="63" t="s">
        <v>162</v>
      </c>
      <c r="F202" s="45" t="s">
        <v>163</v>
      </c>
      <c r="G202" s="65" t="s">
        <v>164</v>
      </c>
      <c r="H202" s="257">
        <f>(IF(ISTEXT('Rental Charges'!H206),"CHECK no charge",SUM('Rental Charges'!H206*$Q$8*'Volume Data'!H202)))</f>
        <v>0</v>
      </c>
      <c r="I202" s="257">
        <f>(IF(ISTEXT('Rental Charges'!I206),"CHECK no charge",SUM('Rental Charges'!I206*$Q$8*'Volume Data'!I202)))</f>
        <v>0</v>
      </c>
      <c r="J202" s="257">
        <f>(IF(ISTEXT('Rental Charges'!J206),"CHECK no charge",SUM('Rental Charges'!J206*$Q$8*'Volume Data'!J202)))</f>
        <v>0</v>
      </c>
      <c r="K202" s="257">
        <f>(IF(ISTEXT('Rental Charges'!K206),"CHECK no charge",SUM('Rental Charges'!K206*$Q$8*'Volume Data'!K202)))</f>
        <v>0</v>
      </c>
      <c r="L202" s="257">
        <f>(IF(ISTEXT('Rental Charges'!L206),"CHECK no charge",SUM('Rental Charges'!L206*$Q$8*'Volume Data'!L202)))</f>
        <v>0</v>
      </c>
      <c r="M202" s="257">
        <f>(IF(ISTEXT('Rental Charges'!M206),"CHECK no charge",SUM('Rental Charges'!M206*$Q$8*'Volume Data'!M202)))</f>
        <v>0</v>
      </c>
      <c r="N202" s="258">
        <f>(IF(ISTEXT('Rental Charges'!N206),"CHECK no charge",SUM('Rental Charges'!N206*$Q$8*'Volume Data'!N202)))</f>
        <v>0</v>
      </c>
    </row>
    <row r="203" spans="2:14" ht="28" x14ac:dyDescent="0.35">
      <c r="B203" s="589"/>
      <c r="C203" s="607"/>
      <c r="D203" s="45" t="s">
        <v>112</v>
      </c>
      <c r="E203" s="63" t="s">
        <v>165</v>
      </c>
      <c r="F203" s="45" t="s">
        <v>166</v>
      </c>
      <c r="G203" s="65" t="s">
        <v>167</v>
      </c>
      <c r="H203" s="257">
        <f>(IF(ISTEXT('Rental Charges'!H207),"CHECK no charge",SUM('Rental Charges'!H207*$Q$8*'Volume Data'!H203)))</f>
        <v>0</v>
      </c>
      <c r="I203" s="257">
        <f>(IF(ISTEXT('Rental Charges'!I207),"CHECK no charge",SUM('Rental Charges'!I207*$Q$8*'Volume Data'!I203)))</f>
        <v>0</v>
      </c>
      <c r="J203" s="257">
        <f>(IF(ISTEXT('Rental Charges'!J207),"CHECK no charge",SUM('Rental Charges'!J207*$Q$8*'Volume Data'!J203)))</f>
        <v>0</v>
      </c>
      <c r="K203" s="257">
        <f>(IF(ISTEXT('Rental Charges'!K207),"CHECK no charge",SUM('Rental Charges'!K207*$Q$8*'Volume Data'!K203)))</f>
        <v>0</v>
      </c>
      <c r="L203" s="257">
        <f>(IF(ISTEXT('Rental Charges'!L207),"CHECK no charge",SUM('Rental Charges'!L207*$Q$8*'Volume Data'!L203)))</f>
        <v>0</v>
      </c>
      <c r="M203" s="257">
        <f>(IF(ISTEXT('Rental Charges'!M207),"CHECK no charge",SUM('Rental Charges'!M207*$Q$8*'Volume Data'!M203)))</f>
        <v>0</v>
      </c>
      <c r="N203" s="258">
        <f>(IF(ISTEXT('Rental Charges'!N207),"CHECK no charge",SUM('Rental Charges'!N207*$Q$8*'Volume Data'!N203)))</f>
        <v>0</v>
      </c>
    </row>
    <row r="204" spans="2:14" x14ac:dyDescent="0.35">
      <c r="B204" s="589"/>
      <c r="C204" s="607"/>
      <c r="D204" s="45" t="s">
        <v>118</v>
      </c>
      <c r="E204" s="12" t="s">
        <v>119</v>
      </c>
      <c r="F204" s="45" t="s">
        <v>168</v>
      </c>
      <c r="G204" s="65" t="s">
        <v>120</v>
      </c>
      <c r="H204" s="257">
        <f>(IF(ISTEXT('Rental Charges'!H208),"CHECK no charge",SUM('Rental Charges'!H208*$Q$8*'Volume Data'!H204)))</f>
        <v>0</v>
      </c>
      <c r="I204" s="257">
        <f>(IF(ISTEXT('Rental Charges'!I208),"CHECK no charge",SUM('Rental Charges'!I208*$Q$8*'Volume Data'!I204)))</f>
        <v>0</v>
      </c>
      <c r="J204" s="257">
        <f>(IF(ISTEXT('Rental Charges'!J208),"CHECK no charge",SUM('Rental Charges'!J208*$Q$8*'Volume Data'!J204)))</f>
        <v>0</v>
      </c>
      <c r="K204" s="257">
        <f>(IF(ISTEXT('Rental Charges'!K208),"CHECK no charge",SUM('Rental Charges'!K208*$Q$8*'Volume Data'!K204)))</f>
        <v>0</v>
      </c>
      <c r="L204" s="257">
        <f>(IF(ISTEXT('Rental Charges'!L208),"CHECK no charge",SUM('Rental Charges'!L208*$Q$8*'Volume Data'!L204)))</f>
        <v>0</v>
      </c>
      <c r="M204" s="257">
        <f>(IF(ISTEXT('Rental Charges'!M208),"CHECK no charge",SUM('Rental Charges'!M208*$Q$8*'Volume Data'!M204)))</f>
        <v>0</v>
      </c>
      <c r="N204" s="258">
        <f>(IF(ISTEXT('Rental Charges'!N208),"CHECK no charge",SUM('Rental Charges'!N208*$Q$8*'Volume Data'!N204)))</f>
        <v>0</v>
      </c>
    </row>
    <row r="205" spans="2:14" ht="28.5" thickBot="1" x14ac:dyDescent="0.4">
      <c r="B205" s="589"/>
      <c r="C205" s="614"/>
      <c r="D205" s="27" t="s">
        <v>122</v>
      </c>
      <c r="E205" s="64" t="s">
        <v>123</v>
      </c>
      <c r="F205" s="75" t="s">
        <v>169</v>
      </c>
      <c r="G205" s="24" t="s">
        <v>127</v>
      </c>
      <c r="H205" s="257">
        <f>(IF(ISTEXT('Rental Charges'!H209),"CHECK no charge",SUM('Rental Charges'!H209*$Q$8*'Volume Data'!H205)))</f>
        <v>0</v>
      </c>
      <c r="I205" s="257">
        <f>(IF(ISTEXT('Rental Charges'!I209),"CHECK no charge",SUM('Rental Charges'!I209*$Q$8*'Volume Data'!I205)))</f>
        <v>0</v>
      </c>
      <c r="J205" s="257">
        <f>(IF(ISTEXT('Rental Charges'!J209),"CHECK no charge",SUM('Rental Charges'!J209*$Q$8*'Volume Data'!J205)))</f>
        <v>0</v>
      </c>
      <c r="K205" s="257">
        <f>(IF(ISTEXT('Rental Charges'!K209),"CHECK no charge",SUM('Rental Charges'!K209*$Q$8*'Volume Data'!K205)))</f>
        <v>0</v>
      </c>
      <c r="L205" s="257">
        <f>(IF(ISTEXT('Rental Charges'!L209),"CHECK no charge",SUM('Rental Charges'!L209*$Q$8*'Volume Data'!L205)))</f>
        <v>0</v>
      </c>
      <c r="M205" s="257">
        <f>(IF(ISTEXT('Rental Charges'!M209),"CHECK no charge",SUM('Rental Charges'!M209*$Q$8*'Volume Data'!M205)))</f>
        <v>0</v>
      </c>
      <c r="N205" s="258">
        <f>(IF(ISTEXT('Rental Charges'!N209),"CHECK no charge",SUM('Rental Charges'!N209*$Q$8*'Volume Data'!N205)))</f>
        <v>0</v>
      </c>
    </row>
    <row r="206" spans="2:14" ht="27" customHeight="1" x14ac:dyDescent="0.35">
      <c r="B206" s="589"/>
      <c r="C206" s="613" t="s">
        <v>170</v>
      </c>
      <c r="D206" s="25" t="s">
        <v>191</v>
      </c>
      <c r="E206" s="14" t="s">
        <v>149</v>
      </c>
      <c r="F206" s="31" t="s">
        <v>171</v>
      </c>
      <c r="G206" s="69" t="s">
        <v>172</v>
      </c>
      <c r="H206" s="257">
        <f>(IF(ISTEXT('Rental Charges'!H210),"CHECK no charge",SUM('Rental Charges'!H210*$Q$8*'Volume Data'!H206)))</f>
        <v>0</v>
      </c>
      <c r="I206" s="257">
        <f>(IF(ISTEXT('Rental Charges'!I210),"CHECK no charge",SUM('Rental Charges'!I210*$Q$8*'Volume Data'!I206)))</f>
        <v>0</v>
      </c>
      <c r="J206" s="257">
        <f>(IF(ISTEXT('Rental Charges'!J210),"CHECK no charge",SUM('Rental Charges'!J210*$Q$8*'Volume Data'!J206)))</f>
        <v>0</v>
      </c>
      <c r="K206" s="257">
        <f>(IF(ISTEXT('Rental Charges'!K210),"CHECK no charge",SUM('Rental Charges'!K210*$Q$8*'Volume Data'!K206)))</f>
        <v>0</v>
      </c>
      <c r="L206" s="257">
        <f>(IF(ISTEXT('Rental Charges'!L210),"CHECK no charge",SUM('Rental Charges'!L210*$Q$8*'Volume Data'!L206)))</f>
        <v>0</v>
      </c>
      <c r="M206" s="257">
        <f>(IF(ISTEXT('Rental Charges'!M210),"CHECK no charge",SUM('Rental Charges'!M210*$Q$8*'Volume Data'!M206)))</f>
        <v>0</v>
      </c>
      <c r="N206" s="258">
        <f>(IF(ISTEXT('Rental Charges'!N210),"CHECK no charge",SUM('Rental Charges'!N210*$Q$8*'Volume Data'!N206)))</f>
        <v>0</v>
      </c>
    </row>
    <row r="207" spans="2:14" ht="15" thickBot="1" x14ac:dyDescent="0.4">
      <c r="B207" s="590"/>
      <c r="C207" s="642"/>
      <c r="D207" s="32" t="s">
        <v>173</v>
      </c>
      <c r="E207" s="48" t="s">
        <v>152</v>
      </c>
      <c r="F207" s="33" t="s">
        <v>174</v>
      </c>
      <c r="G207" s="86" t="s">
        <v>175</v>
      </c>
      <c r="H207" s="259">
        <f>(IF(ISTEXT('Rental Charges'!H211),"CHECK no charge",SUM('Rental Charges'!H211*$Q$8*'Volume Data'!H207)))</f>
        <v>0</v>
      </c>
      <c r="I207" s="259">
        <f>(IF(ISTEXT('Rental Charges'!I211),"CHECK no charge",SUM('Rental Charges'!I211*$Q$8*'Volume Data'!I207)))</f>
        <v>0</v>
      </c>
      <c r="J207" s="259">
        <f>(IF(ISTEXT('Rental Charges'!J211),"CHECK no charge",SUM('Rental Charges'!J211*$Q$8*'Volume Data'!J207)))</f>
        <v>0</v>
      </c>
      <c r="K207" s="259">
        <f>(IF(ISTEXT('Rental Charges'!K211),"CHECK no charge",SUM('Rental Charges'!K211*$Q$8*'Volume Data'!K207)))</f>
        <v>0</v>
      </c>
      <c r="L207" s="259">
        <f>(IF(ISTEXT('Rental Charges'!L211),"CHECK no charge",SUM('Rental Charges'!L211*$Q$8*'Volume Data'!L207)))</f>
        <v>0</v>
      </c>
      <c r="M207" s="259">
        <f>(IF(ISTEXT('Rental Charges'!M211),"CHECK no charge",SUM('Rental Charges'!M211*$Q$8*'Volume Data'!M207)))</f>
        <v>0</v>
      </c>
      <c r="N207" s="260">
        <f>(IF(ISTEXT('Rental Charges'!N211),"CHECK no charge",SUM('Rental Charges'!N211*$Q$8*'Volume Data'!N207)))</f>
        <v>0</v>
      </c>
    </row>
    <row r="208" spans="2:14" x14ac:dyDescent="0.35">
      <c r="B208" s="596" t="s">
        <v>188</v>
      </c>
      <c r="C208" s="641" t="s">
        <v>17</v>
      </c>
      <c r="D208" s="42" t="s">
        <v>18</v>
      </c>
      <c r="E208" s="43" t="s">
        <v>19</v>
      </c>
      <c r="F208" s="71" t="s">
        <v>20</v>
      </c>
      <c r="G208" s="72" t="s">
        <v>21</v>
      </c>
      <c r="H208" s="255">
        <f>(IF(ISTEXT('Rental Charges'!H212),"CHECK no charge",SUM('Rental Charges'!H212*$Q$8*'Volume Data'!H208)))</f>
        <v>0</v>
      </c>
      <c r="I208" s="255">
        <f>(IF(ISTEXT('Rental Charges'!I212),"CHECK no charge",SUM('Rental Charges'!I212*$Q$8*'Volume Data'!I208)))</f>
        <v>0</v>
      </c>
      <c r="J208" s="255">
        <f>(IF(ISTEXT('Rental Charges'!J212),"CHECK no charge",SUM('Rental Charges'!J212*$Q$8*'Volume Data'!J208)))</f>
        <v>0</v>
      </c>
      <c r="K208" s="255">
        <f>(IF(ISTEXT('Rental Charges'!K212),"CHECK no charge",SUM('Rental Charges'!K212*$Q$8*'Volume Data'!K208)))</f>
        <v>0</v>
      </c>
      <c r="L208" s="255">
        <f>(IF(ISTEXT('Rental Charges'!L212),"CHECK no charge",SUM('Rental Charges'!L212*$Q$8*'Volume Data'!L208)))</f>
        <v>0</v>
      </c>
      <c r="M208" s="255">
        <f>(IF(ISTEXT('Rental Charges'!M212),"CHECK no charge",SUM('Rental Charges'!M212*$Q$8*'Volume Data'!M208)))</f>
        <v>0</v>
      </c>
      <c r="N208" s="256">
        <f>(IF(ISTEXT('Rental Charges'!N212),"CHECK no charge",SUM('Rental Charges'!N212*$Q$8*'Volume Data'!N208)))</f>
        <v>0</v>
      </c>
    </row>
    <row r="209" spans="2:14" x14ac:dyDescent="0.35">
      <c r="B209" s="589"/>
      <c r="C209" s="607"/>
      <c r="D209" s="45" t="s">
        <v>26</v>
      </c>
      <c r="E209" s="12" t="s">
        <v>14</v>
      </c>
      <c r="F209" s="23" t="s">
        <v>27</v>
      </c>
      <c r="G209" s="65" t="s">
        <v>28</v>
      </c>
      <c r="H209" s="257">
        <f>(IF(ISTEXT('Rental Charges'!H213),"CHECK no charge",SUM('Rental Charges'!H213*$Q$8*'Volume Data'!H209)))</f>
        <v>0</v>
      </c>
      <c r="I209" s="257">
        <f>(IF(ISTEXT('Rental Charges'!I213),"CHECK no charge",SUM('Rental Charges'!I213*$Q$8*'Volume Data'!I209)))</f>
        <v>0</v>
      </c>
      <c r="J209" s="257">
        <f>(IF(ISTEXT('Rental Charges'!J213),"CHECK no charge",SUM('Rental Charges'!J213*$Q$8*'Volume Data'!J209)))</f>
        <v>0</v>
      </c>
      <c r="K209" s="257">
        <f>(IF(ISTEXT('Rental Charges'!K213),"CHECK no charge",SUM('Rental Charges'!K213*$Q$8*'Volume Data'!K209)))</f>
        <v>0</v>
      </c>
      <c r="L209" s="257">
        <f>(IF(ISTEXT('Rental Charges'!L213),"CHECK no charge",SUM('Rental Charges'!L213*$Q$8*'Volume Data'!L209)))</f>
        <v>0</v>
      </c>
      <c r="M209" s="257">
        <f>(IF(ISTEXT('Rental Charges'!M213),"CHECK no charge",SUM('Rental Charges'!M213*$Q$8*'Volume Data'!M209)))</f>
        <v>0</v>
      </c>
      <c r="N209" s="258">
        <f>(IF(ISTEXT('Rental Charges'!N213),"CHECK no charge",SUM('Rental Charges'!N213*$Q$8*'Volume Data'!N209)))</f>
        <v>0</v>
      </c>
    </row>
    <row r="210" spans="2:14" x14ac:dyDescent="0.35">
      <c r="B210" s="589"/>
      <c r="C210" s="607"/>
      <c r="D210" s="45" t="s">
        <v>45</v>
      </c>
      <c r="E210" s="12" t="s">
        <v>23</v>
      </c>
      <c r="F210" s="23" t="s">
        <v>48</v>
      </c>
      <c r="G210" s="65" t="s">
        <v>50</v>
      </c>
      <c r="H210" s="257">
        <f>(IF(ISTEXT('Rental Charges'!H214),"CHECK no charge",SUM('Rental Charges'!H214*$Q$8*'Volume Data'!H210)))</f>
        <v>0</v>
      </c>
      <c r="I210" s="257">
        <f>(IF(ISTEXT('Rental Charges'!I214),"CHECK no charge",SUM('Rental Charges'!I214*$Q$8*'Volume Data'!I210)))</f>
        <v>0</v>
      </c>
      <c r="J210" s="257">
        <f>(IF(ISTEXT('Rental Charges'!J214),"CHECK no charge",SUM('Rental Charges'!J214*$Q$8*'Volume Data'!J210)))</f>
        <v>0</v>
      </c>
      <c r="K210" s="257">
        <f>(IF(ISTEXT('Rental Charges'!K214),"CHECK no charge",SUM('Rental Charges'!K214*$Q$8*'Volume Data'!K210)))</f>
        <v>0</v>
      </c>
      <c r="L210" s="257">
        <f>(IF(ISTEXT('Rental Charges'!L214),"CHECK no charge",SUM('Rental Charges'!L214*$Q$8*'Volume Data'!L210)))</f>
        <v>0</v>
      </c>
      <c r="M210" s="257">
        <f>(IF(ISTEXT('Rental Charges'!M214),"CHECK no charge",SUM('Rental Charges'!M214*$Q$8*'Volume Data'!M210)))</f>
        <v>0</v>
      </c>
      <c r="N210" s="258">
        <f>(IF(ISTEXT('Rental Charges'!N214),"CHECK no charge",SUM('Rental Charges'!N214*$Q$8*'Volume Data'!N210)))</f>
        <v>0</v>
      </c>
    </row>
    <row r="211" spans="2:14" x14ac:dyDescent="0.35">
      <c r="B211" s="589"/>
      <c r="C211" s="607"/>
      <c r="D211" s="45" t="s">
        <v>52</v>
      </c>
      <c r="E211" s="12" t="s">
        <v>53</v>
      </c>
      <c r="F211" s="23" t="s">
        <v>54</v>
      </c>
      <c r="G211" s="65" t="s">
        <v>55</v>
      </c>
      <c r="H211" s="257">
        <f>(IF(ISTEXT('Rental Charges'!H215),"CHECK no charge",SUM('Rental Charges'!H215*$Q$8*'Volume Data'!H211)))</f>
        <v>0</v>
      </c>
      <c r="I211" s="257">
        <f>(IF(ISTEXT('Rental Charges'!I215),"CHECK no charge",SUM('Rental Charges'!I215*$Q$8*'Volume Data'!I211)))</f>
        <v>0</v>
      </c>
      <c r="J211" s="257">
        <f>(IF(ISTEXT('Rental Charges'!J215),"CHECK no charge",SUM('Rental Charges'!J215*$Q$8*'Volume Data'!J211)))</f>
        <v>0</v>
      </c>
      <c r="K211" s="257">
        <f>(IF(ISTEXT('Rental Charges'!K215),"CHECK no charge",SUM('Rental Charges'!K215*$Q$8*'Volume Data'!K211)))</f>
        <v>0</v>
      </c>
      <c r="L211" s="257">
        <f>(IF(ISTEXT('Rental Charges'!L215),"CHECK no charge",SUM('Rental Charges'!L215*$Q$8*'Volume Data'!L211)))</f>
        <v>0</v>
      </c>
      <c r="M211" s="257">
        <f>(IF(ISTEXT('Rental Charges'!M215),"CHECK no charge",SUM('Rental Charges'!M215*$Q$8*'Volume Data'!M211)))</f>
        <v>0</v>
      </c>
      <c r="N211" s="258">
        <f>(IF(ISTEXT('Rental Charges'!N215),"CHECK no charge",SUM('Rental Charges'!N215*$Q$8*'Volume Data'!N211)))</f>
        <v>0</v>
      </c>
    </row>
    <row r="212" spans="2:14" x14ac:dyDescent="0.35">
      <c r="B212" s="589"/>
      <c r="C212" s="607"/>
      <c r="D212" s="45" t="s">
        <v>56</v>
      </c>
      <c r="E212" s="12" t="s">
        <v>57</v>
      </c>
      <c r="F212" s="23" t="s">
        <v>58</v>
      </c>
      <c r="G212" s="65" t="s">
        <v>59</v>
      </c>
      <c r="H212" s="257">
        <f>(IF(ISTEXT('Rental Charges'!H216),"CHECK no charge",SUM('Rental Charges'!H216*$Q$8*'Volume Data'!H212)))</f>
        <v>0</v>
      </c>
      <c r="I212" s="257">
        <f>(IF(ISTEXT('Rental Charges'!I216),"CHECK no charge",SUM('Rental Charges'!I216*$Q$8*'Volume Data'!I212)))</f>
        <v>0</v>
      </c>
      <c r="J212" s="257">
        <f>(IF(ISTEXT('Rental Charges'!J216),"CHECK no charge",SUM('Rental Charges'!J216*$Q$8*'Volume Data'!J212)))</f>
        <v>0</v>
      </c>
      <c r="K212" s="257">
        <f>(IF(ISTEXT('Rental Charges'!K216),"CHECK no charge",SUM('Rental Charges'!K216*$Q$8*'Volume Data'!K212)))</f>
        <v>0</v>
      </c>
      <c r="L212" s="257">
        <f>(IF(ISTEXT('Rental Charges'!L216),"CHECK no charge",SUM('Rental Charges'!L216*$Q$8*'Volume Data'!L212)))</f>
        <v>0</v>
      </c>
      <c r="M212" s="257">
        <f>(IF(ISTEXT('Rental Charges'!M216),"CHECK no charge",SUM('Rental Charges'!M216*$Q$8*'Volume Data'!M212)))</f>
        <v>0</v>
      </c>
      <c r="N212" s="258">
        <f>(IF(ISTEXT('Rental Charges'!N216),"CHECK no charge",SUM('Rental Charges'!N216*$Q$8*'Volume Data'!N212)))</f>
        <v>0</v>
      </c>
    </row>
    <row r="213" spans="2:14" x14ac:dyDescent="0.35">
      <c r="B213" s="589"/>
      <c r="C213" s="607"/>
      <c r="D213" s="45" t="s">
        <v>60</v>
      </c>
      <c r="E213" s="12" t="s">
        <v>34</v>
      </c>
      <c r="F213" s="23" t="s">
        <v>61</v>
      </c>
      <c r="G213" s="65" t="s">
        <v>62</v>
      </c>
      <c r="H213" s="257">
        <f>(IF(ISTEXT('Rental Charges'!H217),"CHECK no charge",SUM('Rental Charges'!H217*$Q$8*'Volume Data'!H213)))</f>
        <v>0</v>
      </c>
      <c r="I213" s="257">
        <f>(IF(ISTEXT('Rental Charges'!I217),"CHECK no charge",SUM('Rental Charges'!I217*$Q$8*'Volume Data'!I213)))</f>
        <v>0</v>
      </c>
      <c r="J213" s="257">
        <f>(IF(ISTEXT('Rental Charges'!J217),"CHECK no charge",SUM('Rental Charges'!J217*$Q$8*'Volume Data'!J213)))</f>
        <v>0</v>
      </c>
      <c r="K213" s="257">
        <f>(IF(ISTEXT('Rental Charges'!K217),"CHECK no charge",SUM('Rental Charges'!K217*$Q$8*'Volume Data'!K213)))</f>
        <v>0</v>
      </c>
      <c r="L213" s="257">
        <f>(IF(ISTEXT('Rental Charges'!L217),"CHECK no charge",SUM('Rental Charges'!L217*$Q$8*'Volume Data'!L213)))</f>
        <v>0</v>
      </c>
      <c r="M213" s="257">
        <f>(IF(ISTEXT('Rental Charges'!M217),"CHECK no charge",SUM('Rental Charges'!M217*$Q$8*'Volume Data'!M213)))</f>
        <v>0</v>
      </c>
      <c r="N213" s="258">
        <f>(IF(ISTEXT('Rental Charges'!N217),"CHECK no charge",SUM('Rental Charges'!N217*$Q$8*'Volume Data'!N213)))</f>
        <v>0</v>
      </c>
    </row>
    <row r="214" spans="2:14" x14ac:dyDescent="0.35">
      <c r="B214" s="589"/>
      <c r="C214" s="607"/>
      <c r="D214" s="45" t="s">
        <v>63</v>
      </c>
      <c r="E214" s="12" t="s">
        <v>38</v>
      </c>
      <c r="F214" s="23" t="s">
        <v>64</v>
      </c>
      <c r="G214" s="65" t="s">
        <v>65</v>
      </c>
      <c r="H214" s="257">
        <f>(IF(ISTEXT('Rental Charges'!H218),"CHECK no charge",SUM('Rental Charges'!H218*$Q$8*'Volume Data'!H214)))</f>
        <v>0</v>
      </c>
      <c r="I214" s="257">
        <f>(IF(ISTEXT('Rental Charges'!I218),"CHECK no charge",SUM('Rental Charges'!I218*$Q$8*'Volume Data'!I214)))</f>
        <v>0</v>
      </c>
      <c r="J214" s="257">
        <f>(IF(ISTEXT('Rental Charges'!J218),"CHECK no charge",SUM('Rental Charges'!J218*$Q$8*'Volume Data'!J214)))</f>
        <v>0</v>
      </c>
      <c r="K214" s="257">
        <f>(IF(ISTEXT('Rental Charges'!K218),"CHECK no charge",SUM('Rental Charges'!K218*$Q$8*'Volume Data'!K214)))</f>
        <v>0</v>
      </c>
      <c r="L214" s="257">
        <f>(IF(ISTEXT('Rental Charges'!L218),"CHECK no charge",SUM('Rental Charges'!L218*$Q$8*'Volume Data'!L214)))</f>
        <v>0</v>
      </c>
      <c r="M214" s="257">
        <f>(IF(ISTEXT('Rental Charges'!M218),"CHECK no charge",SUM('Rental Charges'!M218*$Q$8*'Volume Data'!M214)))</f>
        <v>0</v>
      </c>
      <c r="N214" s="258">
        <f>(IF(ISTEXT('Rental Charges'!N218),"CHECK no charge",SUM('Rental Charges'!N218*$Q$8*'Volume Data'!N214)))</f>
        <v>0</v>
      </c>
    </row>
    <row r="215" spans="2:14" x14ac:dyDescent="0.35">
      <c r="B215" s="589"/>
      <c r="C215" s="607"/>
      <c r="D215" s="29" t="s">
        <v>66</v>
      </c>
      <c r="E215" s="46" t="s">
        <v>42</v>
      </c>
      <c r="F215" s="66" t="s">
        <v>76</v>
      </c>
      <c r="G215" s="24" t="s">
        <v>77</v>
      </c>
      <c r="H215" s="257">
        <f>(IF(ISTEXT('Rental Charges'!H219),"CHECK no charge",SUM('Rental Charges'!H219*$Q$8*'Volume Data'!H215)))</f>
        <v>0</v>
      </c>
      <c r="I215" s="257">
        <f>(IF(ISTEXT('Rental Charges'!I219),"CHECK no charge",SUM('Rental Charges'!I219*$Q$8*'Volume Data'!I215)))</f>
        <v>0</v>
      </c>
      <c r="J215" s="257">
        <f>(IF(ISTEXT('Rental Charges'!J219),"CHECK no charge",SUM('Rental Charges'!J219*$Q$8*'Volume Data'!J215)))</f>
        <v>0</v>
      </c>
      <c r="K215" s="257">
        <f>(IF(ISTEXT('Rental Charges'!K219),"CHECK no charge",SUM('Rental Charges'!K219*$Q$8*'Volume Data'!K215)))</f>
        <v>0</v>
      </c>
      <c r="L215" s="257">
        <f>(IF(ISTEXT('Rental Charges'!L219),"CHECK no charge",SUM('Rental Charges'!L219*$Q$8*'Volume Data'!L215)))</f>
        <v>0</v>
      </c>
      <c r="M215" s="257">
        <f>(IF(ISTEXT('Rental Charges'!M219),"CHECK no charge",SUM('Rental Charges'!M219*$Q$8*'Volume Data'!M215)))</f>
        <v>0</v>
      </c>
      <c r="N215" s="258">
        <f>(IF(ISTEXT('Rental Charges'!N219),"CHECK no charge",SUM('Rental Charges'!N219*$Q$8*'Volume Data'!N215)))</f>
        <v>0</v>
      </c>
    </row>
    <row r="216" spans="2:14" ht="15" thickBot="1" x14ac:dyDescent="0.4">
      <c r="B216" s="589"/>
      <c r="C216" s="607"/>
      <c r="D216" s="27" t="s">
        <v>88</v>
      </c>
      <c r="E216" s="56" t="s">
        <v>47</v>
      </c>
      <c r="F216" s="67" t="s">
        <v>92</v>
      </c>
      <c r="G216" s="68" t="s">
        <v>93</v>
      </c>
      <c r="H216" s="257">
        <f>(IF(ISTEXT('Rental Charges'!H220),"CHECK no charge",SUM('Rental Charges'!H220*$Q$8*'Volume Data'!H216)))</f>
        <v>0</v>
      </c>
      <c r="I216" s="257">
        <f>(IF(ISTEXT('Rental Charges'!I220),"CHECK no charge",SUM('Rental Charges'!I220*$Q$8*'Volume Data'!I216)))</f>
        <v>0</v>
      </c>
      <c r="J216" s="257">
        <f>(IF(ISTEXT('Rental Charges'!J220),"CHECK no charge",SUM('Rental Charges'!J220*$Q$8*'Volume Data'!J216)))</f>
        <v>0</v>
      </c>
      <c r="K216" s="257">
        <f>(IF(ISTEXT('Rental Charges'!K220),"CHECK no charge",SUM('Rental Charges'!K220*$Q$8*'Volume Data'!K216)))</f>
        <v>0</v>
      </c>
      <c r="L216" s="257">
        <f>(IF(ISTEXT('Rental Charges'!L220),"CHECK no charge",SUM('Rental Charges'!L220*$Q$8*'Volume Data'!L216)))</f>
        <v>0</v>
      </c>
      <c r="M216" s="257">
        <f>(IF(ISTEXT('Rental Charges'!M220),"CHECK no charge",SUM('Rental Charges'!M220*$Q$8*'Volume Data'!M216)))</f>
        <v>0</v>
      </c>
      <c r="N216" s="258">
        <f>(IF(ISTEXT('Rental Charges'!N220),"CHECK no charge",SUM('Rental Charges'!N220*$Q$8*'Volume Data'!N216)))</f>
        <v>0</v>
      </c>
    </row>
    <row r="217" spans="2:14" x14ac:dyDescent="0.35">
      <c r="B217" s="589"/>
      <c r="C217" s="603" t="s">
        <v>12</v>
      </c>
      <c r="D217" s="50" t="s">
        <v>13</v>
      </c>
      <c r="E217" s="11" t="s">
        <v>14</v>
      </c>
      <c r="F217" s="23" t="s">
        <v>15</v>
      </c>
      <c r="G217" s="65" t="s">
        <v>105</v>
      </c>
      <c r="H217" s="257">
        <f>(IF(ISTEXT('Rental Charges'!H221),"CHECK no charge",SUM('Rental Charges'!H221*$Q$8*'Volume Data'!H217)))</f>
        <v>0</v>
      </c>
      <c r="I217" s="257">
        <f>(IF(ISTEXT('Rental Charges'!I221),"CHECK no charge",SUM('Rental Charges'!I221*$Q$8*'Volume Data'!I217)))</f>
        <v>0</v>
      </c>
      <c r="J217" s="257">
        <f>(IF(ISTEXT('Rental Charges'!J221),"CHECK no charge",SUM('Rental Charges'!J221*$Q$8*'Volume Data'!J217)))</f>
        <v>0</v>
      </c>
      <c r="K217" s="257">
        <f>(IF(ISTEXT('Rental Charges'!K221),"CHECK no charge",SUM('Rental Charges'!K221*$Q$8*'Volume Data'!K217)))</f>
        <v>0</v>
      </c>
      <c r="L217" s="257">
        <f>(IF(ISTEXT('Rental Charges'!L221),"CHECK no charge",SUM('Rental Charges'!L221*$Q$8*'Volume Data'!L217)))</f>
        <v>0</v>
      </c>
      <c r="M217" s="257">
        <f>(IF(ISTEXT('Rental Charges'!M221),"CHECK no charge",SUM('Rental Charges'!M221*$Q$8*'Volume Data'!M217)))</f>
        <v>0</v>
      </c>
      <c r="N217" s="258">
        <f>(IF(ISTEXT('Rental Charges'!N221),"CHECK no charge",SUM('Rental Charges'!N221*$Q$8*'Volume Data'!N217)))</f>
        <v>0</v>
      </c>
    </row>
    <row r="218" spans="2:14" x14ac:dyDescent="0.35">
      <c r="B218" s="589"/>
      <c r="C218" s="599"/>
      <c r="D218" s="45" t="s">
        <v>22</v>
      </c>
      <c r="E218" s="12" t="s">
        <v>23</v>
      </c>
      <c r="F218" s="23" t="s">
        <v>106</v>
      </c>
      <c r="G218" s="65" t="s">
        <v>107</v>
      </c>
      <c r="H218" s="257">
        <f>(IF(ISTEXT('Rental Charges'!H222),"CHECK no charge",SUM('Rental Charges'!H222*$Q$8*'Volume Data'!H218)))</f>
        <v>0</v>
      </c>
      <c r="I218" s="257">
        <f>(IF(ISTEXT('Rental Charges'!I222),"CHECK no charge",SUM('Rental Charges'!I222*$Q$8*'Volume Data'!I218)))</f>
        <v>0</v>
      </c>
      <c r="J218" s="257">
        <f>(IF(ISTEXT('Rental Charges'!J222),"CHECK no charge",SUM('Rental Charges'!J222*$Q$8*'Volume Data'!J218)))</f>
        <v>0</v>
      </c>
      <c r="K218" s="257">
        <f>(IF(ISTEXT('Rental Charges'!K222),"CHECK no charge",SUM('Rental Charges'!K222*$Q$8*'Volume Data'!K218)))</f>
        <v>0</v>
      </c>
      <c r="L218" s="257">
        <f>(IF(ISTEXT('Rental Charges'!L222),"CHECK no charge",SUM('Rental Charges'!L222*$Q$8*'Volume Data'!L218)))</f>
        <v>0</v>
      </c>
      <c r="M218" s="257">
        <f>(IF(ISTEXT('Rental Charges'!M222),"CHECK no charge",SUM('Rental Charges'!M222*$Q$8*'Volume Data'!M218)))</f>
        <v>0</v>
      </c>
      <c r="N218" s="258">
        <f>(IF(ISTEXT('Rental Charges'!N222),"CHECK no charge",SUM('Rental Charges'!N222*$Q$8*'Volume Data'!N218)))</f>
        <v>0</v>
      </c>
    </row>
    <row r="219" spans="2:14" x14ac:dyDescent="0.35">
      <c r="B219" s="589"/>
      <c r="C219" s="599"/>
      <c r="D219" s="45" t="s">
        <v>29</v>
      </c>
      <c r="E219" s="12" t="s">
        <v>57</v>
      </c>
      <c r="F219" s="23" t="s">
        <v>108</v>
      </c>
      <c r="G219" s="65" t="s">
        <v>109</v>
      </c>
      <c r="H219" s="257">
        <f>(IF(ISTEXT('Rental Charges'!H223),"CHECK no charge",SUM('Rental Charges'!H223*$Q$8*'Volume Data'!H219)))</f>
        <v>0</v>
      </c>
      <c r="I219" s="257">
        <f>(IF(ISTEXT('Rental Charges'!I223),"CHECK no charge",SUM('Rental Charges'!I223*$Q$8*'Volume Data'!I219)))</f>
        <v>0</v>
      </c>
      <c r="J219" s="257">
        <f>(IF(ISTEXT('Rental Charges'!J223),"CHECK no charge",SUM('Rental Charges'!J223*$Q$8*'Volume Data'!J219)))</f>
        <v>0</v>
      </c>
      <c r="K219" s="257">
        <f>(IF(ISTEXT('Rental Charges'!K223),"CHECK no charge",SUM('Rental Charges'!K223*$Q$8*'Volume Data'!K219)))</f>
        <v>0</v>
      </c>
      <c r="L219" s="257">
        <f>(IF(ISTEXT('Rental Charges'!L223),"CHECK no charge",SUM('Rental Charges'!L223*$Q$8*'Volume Data'!L219)))</f>
        <v>0</v>
      </c>
      <c r="M219" s="257">
        <f>(IF(ISTEXT('Rental Charges'!M223),"CHECK no charge",SUM('Rental Charges'!M223*$Q$8*'Volume Data'!M219)))</f>
        <v>0</v>
      </c>
      <c r="N219" s="258">
        <f>(IF(ISTEXT('Rental Charges'!N223),"CHECK no charge",SUM('Rental Charges'!N223*$Q$8*'Volume Data'!N219)))</f>
        <v>0</v>
      </c>
    </row>
    <row r="220" spans="2:14" x14ac:dyDescent="0.35">
      <c r="B220" s="589"/>
      <c r="C220" s="599"/>
      <c r="D220" s="45" t="s">
        <v>33</v>
      </c>
      <c r="E220" s="12" t="s">
        <v>34</v>
      </c>
      <c r="F220" s="23" t="s">
        <v>111</v>
      </c>
      <c r="G220" s="65" t="s">
        <v>62</v>
      </c>
      <c r="H220" s="257">
        <f>(IF(ISTEXT('Rental Charges'!H224),"CHECK no charge",SUM('Rental Charges'!H224*$Q$8*'Volume Data'!H220)))</f>
        <v>0</v>
      </c>
      <c r="I220" s="257">
        <f>(IF(ISTEXT('Rental Charges'!I224),"CHECK no charge",SUM('Rental Charges'!I224*$Q$8*'Volume Data'!I220)))</f>
        <v>0</v>
      </c>
      <c r="J220" s="257">
        <f>(IF(ISTEXT('Rental Charges'!J224),"CHECK no charge",SUM('Rental Charges'!J224*$Q$8*'Volume Data'!J220)))</f>
        <v>0</v>
      </c>
      <c r="K220" s="257">
        <f>(IF(ISTEXT('Rental Charges'!K224),"CHECK no charge",SUM('Rental Charges'!K224*$Q$8*'Volume Data'!K220)))</f>
        <v>0</v>
      </c>
      <c r="L220" s="257">
        <f>(IF(ISTEXT('Rental Charges'!L224),"CHECK no charge",SUM('Rental Charges'!L224*$Q$8*'Volume Data'!L220)))</f>
        <v>0</v>
      </c>
      <c r="M220" s="257">
        <f>(IF(ISTEXT('Rental Charges'!M224),"CHECK no charge",SUM('Rental Charges'!M224*$Q$8*'Volume Data'!M220)))</f>
        <v>0</v>
      </c>
      <c r="N220" s="258">
        <f>(IF(ISTEXT('Rental Charges'!N224),"CHECK no charge",SUM('Rental Charges'!N224*$Q$8*'Volume Data'!N220)))</f>
        <v>0</v>
      </c>
    </row>
    <row r="221" spans="2:14" x14ac:dyDescent="0.35">
      <c r="B221" s="589"/>
      <c r="C221" s="599"/>
      <c r="D221" s="45" t="s">
        <v>37</v>
      </c>
      <c r="E221" s="12" t="s">
        <v>38</v>
      </c>
      <c r="F221" s="23" t="s">
        <v>115</v>
      </c>
      <c r="G221" s="65" t="s">
        <v>65</v>
      </c>
      <c r="H221" s="257">
        <f>(IF(ISTEXT('Rental Charges'!H225),"CHECK no charge",SUM('Rental Charges'!H225*$Q$8*'Volume Data'!H221)))</f>
        <v>0</v>
      </c>
      <c r="I221" s="257">
        <f>(IF(ISTEXT('Rental Charges'!I225),"CHECK no charge",SUM('Rental Charges'!I225*$Q$8*'Volume Data'!I221)))</f>
        <v>0</v>
      </c>
      <c r="J221" s="257">
        <f>(IF(ISTEXT('Rental Charges'!J225),"CHECK no charge",SUM('Rental Charges'!J225*$Q$8*'Volume Data'!J221)))</f>
        <v>0</v>
      </c>
      <c r="K221" s="257">
        <f>(IF(ISTEXT('Rental Charges'!K225),"CHECK no charge",SUM('Rental Charges'!K225*$Q$8*'Volume Data'!K221)))</f>
        <v>0</v>
      </c>
      <c r="L221" s="257">
        <f>(IF(ISTEXT('Rental Charges'!L225),"CHECK no charge",SUM('Rental Charges'!L225*$Q$8*'Volume Data'!L221)))</f>
        <v>0</v>
      </c>
      <c r="M221" s="257">
        <f>(IF(ISTEXT('Rental Charges'!M225),"CHECK no charge",SUM('Rental Charges'!M225*$Q$8*'Volume Data'!M221)))</f>
        <v>0</v>
      </c>
      <c r="N221" s="258">
        <f>(IF(ISTEXT('Rental Charges'!N225),"CHECK no charge",SUM('Rental Charges'!N225*$Q$8*'Volume Data'!N221)))</f>
        <v>0</v>
      </c>
    </row>
    <row r="222" spans="2:14" x14ac:dyDescent="0.35">
      <c r="B222" s="589"/>
      <c r="C222" s="599"/>
      <c r="D222" s="45" t="s">
        <v>41</v>
      </c>
      <c r="E222" s="12" t="s">
        <v>42</v>
      </c>
      <c r="F222" s="23" t="s">
        <v>117</v>
      </c>
      <c r="G222" s="65" t="s">
        <v>77</v>
      </c>
      <c r="H222" s="257">
        <f>(IF(ISTEXT('Rental Charges'!H226),"CHECK no charge",SUM('Rental Charges'!H226*$Q$8*'Volume Data'!H222)))</f>
        <v>0</v>
      </c>
      <c r="I222" s="257">
        <f>(IF(ISTEXT('Rental Charges'!I226),"CHECK no charge",SUM('Rental Charges'!I226*$Q$8*'Volume Data'!I222)))</f>
        <v>0</v>
      </c>
      <c r="J222" s="257">
        <f>(IF(ISTEXT('Rental Charges'!J226),"CHECK no charge",SUM('Rental Charges'!J226*$Q$8*'Volume Data'!J222)))</f>
        <v>0</v>
      </c>
      <c r="K222" s="257">
        <f>(IF(ISTEXT('Rental Charges'!K226),"CHECK no charge",SUM('Rental Charges'!K226*$Q$8*'Volume Data'!K222)))</f>
        <v>0</v>
      </c>
      <c r="L222" s="257">
        <f>(IF(ISTEXT('Rental Charges'!L226),"CHECK no charge",SUM('Rental Charges'!L226*$Q$8*'Volume Data'!L222)))</f>
        <v>0</v>
      </c>
      <c r="M222" s="257">
        <f>(IF(ISTEXT('Rental Charges'!M226),"CHECK no charge",SUM('Rental Charges'!M226*$Q$8*'Volume Data'!M222)))</f>
        <v>0</v>
      </c>
      <c r="N222" s="258">
        <f>(IF(ISTEXT('Rental Charges'!N226),"CHECK no charge",SUM('Rental Charges'!N226*$Q$8*'Volume Data'!N222)))</f>
        <v>0</v>
      </c>
    </row>
    <row r="223" spans="2:14" ht="15" thickBot="1" x14ac:dyDescent="0.4">
      <c r="B223" s="589"/>
      <c r="C223" s="600"/>
      <c r="D223" s="29" t="s">
        <v>46</v>
      </c>
      <c r="E223" s="46" t="s">
        <v>47</v>
      </c>
      <c r="F223" s="66" t="s">
        <v>121</v>
      </c>
      <c r="G223" s="24" t="s">
        <v>93</v>
      </c>
      <c r="H223" s="257">
        <f>(IF(ISTEXT('Rental Charges'!H227),"CHECK no charge",SUM('Rental Charges'!H227*$Q$8*'Volume Data'!H223)))</f>
        <v>0</v>
      </c>
      <c r="I223" s="257">
        <f>(IF(ISTEXT('Rental Charges'!I227),"CHECK no charge",SUM('Rental Charges'!I227*$Q$8*'Volume Data'!I223)))</f>
        <v>0</v>
      </c>
      <c r="J223" s="257">
        <f>(IF(ISTEXT('Rental Charges'!J227),"CHECK no charge",SUM('Rental Charges'!J227*$Q$8*'Volume Data'!J223)))</f>
        <v>0</v>
      </c>
      <c r="K223" s="257">
        <f>(IF(ISTEXT('Rental Charges'!K227),"CHECK no charge",SUM('Rental Charges'!K227*$Q$8*'Volume Data'!K223)))</f>
        <v>0</v>
      </c>
      <c r="L223" s="257">
        <f>(IF(ISTEXT('Rental Charges'!L227),"CHECK no charge",SUM('Rental Charges'!L227*$Q$8*'Volume Data'!L223)))</f>
        <v>0</v>
      </c>
      <c r="M223" s="257">
        <f>(IF(ISTEXT('Rental Charges'!M227),"CHECK no charge",SUM('Rental Charges'!M227*$Q$8*'Volume Data'!M223)))</f>
        <v>0</v>
      </c>
      <c r="N223" s="258">
        <f>(IF(ISTEXT('Rental Charges'!N227),"CHECK no charge",SUM('Rental Charges'!N227*$Q$8*'Volume Data'!N223)))</f>
        <v>0</v>
      </c>
    </row>
    <row r="224" spans="2:14" x14ac:dyDescent="0.35">
      <c r="B224" s="589"/>
      <c r="C224" s="612" t="s">
        <v>124</v>
      </c>
      <c r="D224" s="53" t="s">
        <v>125</v>
      </c>
      <c r="E224" s="54" t="s">
        <v>23</v>
      </c>
      <c r="F224" s="73" t="s">
        <v>126</v>
      </c>
      <c r="G224" s="85" t="s">
        <v>128</v>
      </c>
      <c r="H224" s="257">
        <f>(IF(ISTEXT('Rental Charges'!H228),"CHECK no charge",SUM('Rental Charges'!H228*$Q$8*'Volume Data'!H224)))</f>
        <v>0</v>
      </c>
      <c r="I224" s="257">
        <f>(IF(ISTEXT('Rental Charges'!I228),"CHECK no charge",SUM('Rental Charges'!I228*$Q$8*'Volume Data'!I224)))</f>
        <v>0</v>
      </c>
      <c r="J224" s="257">
        <f>(IF(ISTEXT('Rental Charges'!J228),"CHECK no charge",SUM('Rental Charges'!J228*$Q$8*'Volume Data'!J224)))</f>
        <v>0</v>
      </c>
      <c r="K224" s="257">
        <f>(IF(ISTEXT('Rental Charges'!K228),"CHECK no charge",SUM('Rental Charges'!K228*$Q$8*'Volume Data'!K224)))</f>
        <v>0</v>
      </c>
      <c r="L224" s="257">
        <f>(IF(ISTEXT('Rental Charges'!L228),"CHECK no charge",SUM('Rental Charges'!L228*$Q$8*'Volume Data'!L224)))</f>
        <v>0</v>
      </c>
      <c r="M224" s="257">
        <f>(IF(ISTEXT('Rental Charges'!M228),"CHECK no charge",SUM('Rental Charges'!M228*$Q$8*'Volume Data'!M224)))</f>
        <v>0</v>
      </c>
      <c r="N224" s="258">
        <f>(IF(ISTEXT('Rental Charges'!N228),"CHECK no charge",SUM('Rental Charges'!N228*$Q$8*'Volume Data'!N224)))</f>
        <v>0</v>
      </c>
    </row>
    <row r="225" spans="2:14" ht="15" thickBot="1" x14ac:dyDescent="0.4">
      <c r="B225" s="589"/>
      <c r="C225" s="611"/>
      <c r="D225" s="27" t="s">
        <v>129</v>
      </c>
      <c r="E225" s="56" t="s">
        <v>57</v>
      </c>
      <c r="F225" s="67" t="s">
        <v>130</v>
      </c>
      <c r="G225" s="68" t="s">
        <v>109</v>
      </c>
      <c r="H225" s="257">
        <f>(IF(ISTEXT('Rental Charges'!H229),"CHECK no charge",SUM('Rental Charges'!H229*$Q$8*'Volume Data'!H225)))</f>
        <v>0</v>
      </c>
      <c r="I225" s="257">
        <f>(IF(ISTEXT('Rental Charges'!I229),"CHECK no charge",SUM('Rental Charges'!I229*$Q$8*'Volume Data'!I225)))</f>
        <v>0</v>
      </c>
      <c r="J225" s="257">
        <f>(IF(ISTEXT('Rental Charges'!J229),"CHECK no charge",SUM('Rental Charges'!J229*$Q$8*'Volume Data'!J225)))</f>
        <v>0</v>
      </c>
      <c r="K225" s="257">
        <f>(IF(ISTEXT('Rental Charges'!K229),"CHECK no charge",SUM('Rental Charges'!K229*$Q$8*'Volume Data'!K225)))</f>
        <v>0</v>
      </c>
      <c r="L225" s="257">
        <f>(IF(ISTEXT('Rental Charges'!L229),"CHECK no charge",SUM('Rental Charges'!L229*$Q$8*'Volume Data'!L225)))</f>
        <v>0</v>
      </c>
      <c r="M225" s="257">
        <f>(IF(ISTEXT('Rental Charges'!M229),"CHECK no charge",SUM('Rental Charges'!M229*$Q$8*'Volume Data'!M225)))</f>
        <v>0</v>
      </c>
      <c r="N225" s="258">
        <f>(IF(ISTEXT('Rental Charges'!N229),"CHECK no charge",SUM('Rental Charges'!N229*$Q$8*'Volume Data'!N225)))</f>
        <v>0</v>
      </c>
    </row>
    <row r="226" spans="2:14" x14ac:dyDescent="0.35">
      <c r="B226" s="589"/>
      <c r="C226" s="612" t="s">
        <v>131</v>
      </c>
      <c r="D226" s="50" t="s">
        <v>72</v>
      </c>
      <c r="E226" s="11" t="s">
        <v>132</v>
      </c>
      <c r="F226" s="50" t="s">
        <v>133</v>
      </c>
      <c r="G226" s="74" t="s">
        <v>134</v>
      </c>
      <c r="H226" s="257">
        <f>(IF(ISTEXT('Rental Charges'!H230),"CHECK no charge",SUM('Rental Charges'!H230*$Q$8*'Volume Data'!H226)))</f>
        <v>0</v>
      </c>
      <c r="I226" s="257">
        <f>(IF(ISTEXT('Rental Charges'!I230),"CHECK no charge",SUM('Rental Charges'!I230*$Q$8*'Volume Data'!I226)))</f>
        <v>0</v>
      </c>
      <c r="J226" s="257">
        <f>(IF(ISTEXT('Rental Charges'!J230),"CHECK no charge",SUM('Rental Charges'!J230*$Q$8*'Volume Data'!J226)))</f>
        <v>0</v>
      </c>
      <c r="K226" s="257">
        <f>(IF(ISTEXT('Rental Charges'!K230),"CHECK no charge",SUM('Rental Charges'!K230*$Q$8*'Volume Data'!K226)))</f>
        <v>0</v>
      </c>
      <c r="L226" s="257">
        <f>(IF(ISTEXT('Rental Charges'!L230),"CHECK no charge",SUM('Rental Charges'!L230*$Q$8*'Volume Data'!L226)))</f>
        <v>0</v>
      </c>
      <c r="M226" s="257">
        <f>(IF(ISTEXT('Rental Charges'!M230),"CHECK no charge",SUM('Rental Charges'!M230*$Q$8*'Volume Data'!M226)))</f>
        <v>0</v>
      </c>
      <c r="N226" s="258">
        <f>(IF(ISTEXT('Rental Charges'!N230),"CHECK no charge",SUM('Rental Charges'!N230*$Q$8*'Volume Data'!N226)))</f>
        <v>0</v>
      </c>
    </row>
    <row r="227" spans="2:14" ht="15" thickBot="1" x14ac:dyDescent="0.4">
      <c r="B227" s="589"/>
      <c r="C227" s="611"/>
      <c r="D227" s="27" t="s">
        <v>78</v>
      </c>
      <c r="E227" s="56" t="s">
        <v>135</v>
      </c>
      <c r="F227" s="27" t="s">
        <v>80</v>
      </c>
      <c r="G227" s="68" t="s">
        <v>136</v>
      </c>
      <c r="H227" s="257">
        <f>(IF(ISTEXT('Rental Charges'!H231),"CHECK no charge",SUM('Rental Charges'!H231*$Q$8*'Volume Data'!H227)))</f>
        <v>0</v>
      </c>
      <c r="I227" s="257">
        <f>(IF(ISTEXT('Rental Charges'!I231),"CHECK no charge",SUM('Rental Charges'!I231*$Q$8*'Volume Data'!I227)))</f>
        <v>0</v>
      </c>
      <c r="J227" s="257">
        <f>(IF(ISTEXT('Rental Charges'!J231),"CHECK no charge",SUM('Rental Charges'!J231*$Q$8*'Volume Data'!J227)))</f>
        <v>0</v>
      </c>
      <c r="K227" s="257">
        <f>(IF(ISTEXT('Rental Charges'!K231),"CHECK no charge",SUM('Rental Charges'!K231*$Q$8*'Volume Data'!K227)))</f>
        <v>0</v>
      </c>
      <c r="L227" s="257">
        <f>(IF(ISTEXT('Rental Charges'!L231),"CHECK no charge",SUM('Rental Charges'!L231*$Q$8*'Volume Data'!L227)))</f>
        <v>0</v>
      </c>
      <c r="M227" s="257">
        <f>(IF(ISTEXT('Rental Charges'!M231),"CHECK no charge",SUM('Rental Charges'!M231*$Q$8*'Volume Data'!M227)))</f>
        <v>0</v>
      </c>
      <c r="N227" s="258">
        <f>(IF(ISTEXT('Rental Charges'!N231),"CHECK no charge",SUM('Rental Charges'!N231*$Q$8*'Volume Data'!N227)))</f>
        <v>0</v>
      </c>
    </row>
    <row r="228" spans="2:14" x14ac:dyDescent="0.35">
      <c r="B228" s="589"/>
      <c r="C228" s="613" t="s">
        <v>137</v>
      </c>
      <c r="D228" s="25" t="s">
        <v>138</v>
      </c>
      <c r="E228" s="14" t="s">
        <v>139</v>
      </c>
      <c r="F228" s="25" t="s">
        <v>140</v>
      </c>
      <c r="G228" s="69" t="s">
        <v>141</v>
      </c>
      <c r="H228" s="257">
        <f>(IF(ISTEXT('Rental Charges'!H232),"CHECK no charge",SUM('Rental Charges'!H232*$Q$8*'Volume Data'!H228)))</f>
        <v>0</v>
      </c>
      <c r="I228" s="257">
        <f>(IF(ISTEXT('Rental Charges'!I232),"CHECK no charge",SUM('Rental Charges'!I232*$Q$8*'Volume Data'!I228)))</f>
        <v>0</v>
      </c>
      <c r="J228" s="257">
        <f>(IF(ISTEXT('Rental Charges'!J232),"CHECK no charge",SUM('Rental Charges'!J232*$Q$8*'Volume Data'!J228)))</f>
        <v>0</v>
      </c>
      <c r="K228" s="257">
        <f>(IF(ISTEXT('Rental Charges'!K232),"CHECK no charge",SUM('Rental Charges'!K232*$Q$8*'Volume Data'!K228)))</f>
        <v>0</v>
      </c>
      <c r="L228" s="257">
        <f>(IF(ISTEXT('Rental Charges'!L232),"CHECK no charge",SUM('Rental Charges'!L232*$Q$8*'Volume Data'!L228)))</f>
        <v>0</v>
      </c>
      <c r="M228" s="257">
        <f>(IF(ISTEXT('Rental Charges'!M232),"CHECK no charge",SUM('Rental Charges'!M232*$Q$8*'Volume Data'!M228)))</f>
        <v>0</v>
      </c>
      <c r="N228" s="258">
        <f>(IF(ISTEXT('Rental Charges'!N232),"CHECK no charge",SUM('Rental Charges'!N232*$Q$8*'Volume Data'!N228)))</f>
        <v>0</v>
      </c>
    </row>
    <row r="229" spans="2:14" ht="15" thickBot="1" x14ac:dyDescent="0.4">
      <c r="B229" s="589"/>
      <c r="C229" s="607"/>
      <c r="D229" s="29" t="s">
        <v>142</v>
      </c>
      <c r="E229" s="46" t="s">
        <v>143</v>
      </c>
      <c r="F229" s="29" t="s">
        <v>144</v>
      </c>
      <c r="G229" s="24" t="s">
        <v>145</v>
      </c>
      <c r="H229" s="257">
        <f>(IF(ISTEXT('Rental Charges'!H233),"CHECK no charge",SUM('Rental Charges'!H233*$Q$8*'Volume Data'!H229)))</f>
        <v>0</v>
      </c>
      <c r="I229" s="257">
        <f>(IF(ISTEXT('Rental Charges'!I233),"CHECK no charge",SUM('Rental Charges'!I233*$Q$8*'Volume Data'!I229)))</f>
        <v>0</v>
      </c>
      <c r="J229" s="257">
        <f>(IF(ISTEXT('Rental Charges'!J233),"CHECK no charge",SUM('Rental Charges'!J233*$Q$8*'Volume Data'!J229)))</f>
        <v>0</v>
      </c>
      <c r="K229" s="257">
        <f>(IF(ISTEXT('Rental Charges'!K233),"CHECK no charge",SUM('Rental Charges'!K233*$Q$8*'Volume Data'!K229)))</f>
        <v>0</v>
      </c>
      <c r="L229" s="257">
        <f>(IF(ISTEXT('Rental Charges'!L233),"CHECK no charge",SUM('Rental Charges'!L233*$Q$8*'Volume Data'!L229)))</f>
        <v>0</v>
      </c>
      <c r="M229" s="257">
        <f>(IF(ISTEXT('Rental Charges'!M233),"CHECK no charge",SUM('Rental Charges'!M233*$Q$8*'Volume Data'!M229)))</f>
        <v>0</v>
      </c>
      <c r="N229" s="258">
        <f>(IF(ISTEXT('Rental Charges'!N233),"CHECK no charge",SUM('Rental Charges'!N233*$Q$8*'Volume Data'!N229)))</f>
        <v>0</v>
      </c>
    </row>
    <row r="230" spans="2:14" x14ac:dyDescent="0.35">
      <c r="B230" s="589"/>
      <c r="C230" s="603" t="s">
        <v>82</v>
      </c>
      <c r="D230" s="25" t="s">
        <v>83</v>
      </c>
      <c r="E230" s="14" t="s">
        <v>146</v>
      </c>
      <c r="F230" s="25" t="s">
        <v>147</v>
      </c>
      <c r="G230" s="69" t="s">
        <v>148</v>
      </c>
      <c r="H230" s="257">
        <f>(IF(ISTEXT('Rental Charges'!H234),"CHECK no charge",SUM('Rental Charges'!H234*$Q$8*'Volume Data'!H230)))</f>
        <v>0</v>
      </c>
      <c r="I230" s="257">
        <f>(IF(ISTEXT('Rental Charges'!I234),"CHECK no charge",SUM('Rental Charges'!I234*$Q$8*'Volume Data'!I230)))</f>
        <v>0</v>
      </c>
      <c r="J230" s="257">
        <f>(IF(ISTEXT('Rental Charges'!J234),"CHECK no charge",SUM('Rental Charges'!J234*$Q$8*'Volume Data'!J230)))</f>
        <v>0</v>
      </c>
      <c r="K230" s="257">
        <f>(IF(ISTEXT('Rental Charges'!K234),"CHECK no charge",SUM('Rental Charges'!K234*$Q$8*'Volume Data'!K230)))</f>
        <v>0</v>
      </c>
      <c r="L230" s="257">
        <f>(IF(ISTEXT('Rental Charges'!L234),"CHECK no charge",SUM('Rental Charges'!L234*$Q$8*'Volume Data'!L230)))</f>
        <v>0</v>
      </c>
      <c r="M230" s="257">
        <f>(IF(ISTEXT('Rental Charges'!M234),"CHECK no charge",SUM('Rental Charges'!M234*$Q$8*'Volume Data'!M230)))</f>
        <v>0</v>
      </c>
      <c r="N230" s="258">
        <f>(IF(ISTEXT('Rental Charges'!N234),"CHECK no charge",SUM('Rental Charges'!N234*$Q$8*'Volume Data'!N230)))</f>
        <v>0</v>
      </c>
    </row>
    <row r="231" spans="2:14" x14ac:dyDescent="0.35">
      <c r="B231" s="589"/>
      <c r="C231" s="599"/>
      <c r="D231" s="45" t="s">
        <v>87</v>
      </c>
      <c r="E231" s="12" t="s">
        <v>149</v>
      </c>
      <c r="F231" s="45" t="s">
        <v>150</v>
      </c>
      <c r="G231" s="65" t="s">
        <v>151</v>
      </c>
      <c r="H231" s="257">
        <f>(IF(ISTEXT('Rental Charges'!H235),"CHECK no charge",SUM('Rental Charges'!H235*$Q$8*'Volume Data'!H231)))</f>
        <v>0</v>
      </c>
      <c r="I231" s="257">
        <f>(IF(ISTEXT('Rental Charges'!I235),"CHECK no charge",SUM('Rental Charges'!I235*$Q$8*'Volume Data'!I231)))</f>
        <v>0</v>
      </c>
      <c r="J231" s="257">
        <f>(IF(ISTEXT('Rental Charges'!J235),"CHECK no charge",SUM('Rental Charges'!J235*$Q$8*'Volume Data'!J231)))</f>
        <v>0</v>
      </c>
      <c r="K231" s="257">
        <f>(IF(ISTEXT('Rental Charges'!K235),"CHECK no charge",SUM('Rental Charges'!K235*$Q$8*'Volume Data'!K231)))</f>
        <v>0</v>
      </c>
      <c r="L231" s="257">
        <f>(IF(ISTEXT('Rental Charges'!L235),"CHECK no charge",SUM('Rental Charges'!L235*$Q$8*'Volume Data'!L231)))</f>
        <v>0</v>
      </c>
      <c r="M231" s="257">
        <f>(IF(ISTEXT('Rental Charges'!M235),"CHECK no charge",SUM('Rental Charges'!M235*$Q$8*'Volume Data'!M231)))</f>
        <v>0</v>
      </c>
      <c r="N231" s="258">
        <f>(IF(ISTEXT('Rental Charges'!N235),"CHECK no charge",SUM('Rental Charges'!N235*$Q$8*'Volume Data'!N231)))</f>
        <v>0</v>
      </c>
    </row>
    <row r="232" spans="2:14" x14ac:dyDescent="0.35">
      <c r="B232" s="589"/>
      <c r="C232" s="599"/>
      <c r="D232" s="12" t="s">
        <v>94</v>
      </c>
      <c r="E232" s="12" t="s">
        <v>152</v>
      </c>
      <c r="F232" s="12" t="s">
        <v>153</v>
      </c>
      <c r="G232" s="65" t="s">
        <v>154</v>
      </c>
      <c r="H232" s="257">
        <f>(IF(ISTEXT('Rental Charges'!H236),"CHECK no charge",SUM('Rental Charges'!H236*$Q$8*'Volume Data'!H232)))</f>
        <v>0</v>
      </c>
      <c r="I232" s="257">
        <f>(IF(ISTEXT('Rental Charges'!I236),"CHECK no charge",SUM('Rental Charges'!I236*$Q$8*'Volume Data'!I232)))</f>
        <v>0</v>
      </c>
      <c r="J232" s="257">
        <f>(IF(ISTEXT('Rental Charges'!J236),"CHECK no charge",SUM('Rental Charges'!J236*$Q$8*'Volume Data'!J232)))</f>
        <v>0</v>
      </c>
      <c r="K232" s="257">
        <f>(IF(ISTEXT('Rental Charges'!K236),"CHECK no charge",SUM('Rental Charges'!K236*$Q$8*'Volume Data'!K232)))</f>
        <v>0</v>
      </c>
      <c r="L232" s="257">
        <f>(IF(ISTEXT('Rental Charges'!L236),"CHECK no charge",SUM('Rental Charges'!L236*$Q$8*'Volume Data'!L232)))</f>
        <v>0</v>
      </c>
      <c r="M232" s="257">
        <f>(IF(ISTEXT('Rental Charges'!M236),"CHECK no charge",SUM('Rental Charges'!M236*$Q$8*'Volume Data'!M232)))</f>
        <v>0</v>
      </c>
      <c r="N232" s="258">
        <f>(IF(ISTEXT('Rental Charges'!N236),"CHECK no charge",SUM('Rental Charges'!N236*$Q$8*'Volume Data'!N232)))</f>
        <v>0</v>
      </c>
    </row>
    <row r="233" spans="2:14" ht="28.5" thickBot="1" x14ac:dyDescent="0.4">
      <c r="B233" s="589"/>
      <c r="C233" s="600"/>
      <c r="D233" s="12" t="s">
        <v>155</v>
      </c>
      <c r="E233" s="12" t="s">
        <v>102</v>
      </c>
      <c r="F233" s="12" t="s">
        <v>103</v>
      </c>
      <c r="G233" s="65" t="s">
        <v>104</v>
      </c>
      <c r="H233" s="257">
        <f>(IF(ISTEXT('Rental Charges'!H237),"CHECK no charge",SUM('Rental Charges'!H237*$Q$8*'Volume Data'!H233)))</f>
        <v>0</v>
      </c>
      <c r="I233" s="257">
        <f>(IF(ISTEXT('Rental Charges'!I237),"CHECK no charge",SUM('Rental Charges'!I237*$Q$8*'Volume Data'!I233)))</f>
        <v>0</v>
      </c>
      <c r="J233" s="257">
        <f>(IF(ISTEXT('Rental Charges'!J237),"CHECK no charge",SUM('Rental Charges'!J237*$Q$8*'Volume Data'!J233)))</f>
        <v>0</v>
      </c>
      <c r="K233" s="257">
        <f>(IF(ISTEXT('Rental Charges'!K237),"CHECK no charge",SUM('Rental Charges'!K237*$Q$8*'Volume Data'!K233)))</f>
        <v>0</v>
      </c>
      <c r="L233" s="257">
        <f>(IF(ISTEXT('Rental Charges'!L237),"CHECK no charge",SUM('Rental Charges'!L237*$Q$8*'Volume Data'!L233)))</f>
        <v>0</v>
      </c>
      <c r="M233" s="257">
        <f>(IF(ISTEXT('Rental Charges'!M237),"CHECK no charge",SUM('Rental Charges'!M237*$Q$8*'Volume Data'!M233)))</f>
        <v>0</v>
      </c>
      <c r="N233" s="258">
        <f>(IF(ISTEXT('Rental Charges'!N237),"CHECK no charge",SUM('Rental Charges'!N237*$Q$8*'Volume Data'!N233)))</f>
        <v>0</v>
      </c>
    </row>
    <row r="234" spans="2:14" x14ac:dyDescent="0.35">
      <c r="B234" s="589"/>
      <c r="C234" s="613" t="s">
        <v>156</v>
      </c>
      <c r="D234" s="25" t="s">
        <v>157</v>
      </c>
      <c r="E234" s="14" t="s">
        <v>158</v>
      </c>
      <c r="F234" s="25" t="s">
        <v>159</v>
      </c>
      <c r="G234" s="69" t="s">
        <v>160</v>
      </c>
      <c r="H234" s="257">
        <f>(IF(ISTEXT('Rental Charges'!H238),"CHECK no charge",SUM('Rental Charges'!H238*$Q$8*'Volume Data'!H234)))</f>
        <v>0</v>
      </c>
      <c r="I234" s="257">
        <f>(IF(ISTEXT('Rental Charges'!I238),"CHECK no charge",SUM('Rental Charges'!I238*$Q$8*'Volume Data'!I234)))</f>
        <v>0</v>
      </c>
      <c r="J234" s="257">
        <f>(IF(ISTEXT('Rental Charges'!J238),"CHECK no charge",SUM('Rental Charges'!J238*$Q$8*'Volume Data'!J234)))</f>
        <v>0</v>
      </c>
      <c r="K234" s="257">
        <f>(IF(ISTEXT('Rental Charges'!K238),"CHECK no charge",SUM('Rental Charges'!K238*$Q$8*'Volume Data'!K234)))</f>
        <v>0</v>
      </c>
      <c r="L234" s="257">
        <f>(IF(ISTEXT('Rental Charges'!L238),"CHECK no charge",SUM('Rental Charges'!L238*$Q$8*'Volume Data'!L234)))</f>
        <v>0</v>
      </c>
      <c r="M234" s="257">
        <f>(IF(ISTEXT('Rental Charges'!M238),"CHECK no charge",SUM('Rental Charges'!M238*$Q$8*'Volume Data'!M234)))</f>
        <v>0</v>
      </c>
      <c r="N234" s="258">
        <f>(IF(ISTEXT('Rental Charges'!N238),"CHECK no charge",SUM('Rental Charges'!N238*$Q$8*'Volume Data'!N234)))</f>
        <v>0</v>
      </c>
    </row>
    <row r="235" spans="2:14" ht="28" x14ac:dyDescent="0.35">
      <c r="B235" s="589"/>
      <c r="C235" s="607"/>
      <c r="D235" s="45" t="s">
        <v>161</v>
      </c>
      <c r="E235" s="63" t="s">
        <v>162</v>
      </c>
      <c r="F235" s="45" t="s">
        <v>163</v>
      </c>
      <c r="G235" s="65" t="s">
        <v>164</v>
      </c>
      <c r="H235" s="257">
        <f>(IF(ISTEXT('Rental Charges'!H239),"CHECK no charge",SUM('Rental Charges'!H239*$Q$8*'Volume Data'!H235)))</f>
        <v>0</v>
      </c>
      <c r="I235" s="257">
        <f>(IF(ISTEXT('Rental Charges'!I239),"CHECK no charge",SUM('Rental Charges'!I239*$Q$8*'Volume Data'!I235)))</f>
        <v>0</v>
      </c>
      <c r="J235" s="257">
        <f>(IF(ISTEXT('Rental Charges'!J239),"CHECK no charge",SUM('Rental Charges'!J239*$Q$8*'Volume Data'!J235)))</f>
        <v>0</v>
      </c>
      <c r="K235" s="257">
        <f>(IF(ISTEXT('Rental Charges'!K239),"CHECK no charge",SUM('Rental Charges'!K239*$Q$8*'Volume Data'!K235)))</f>
        <v>0</v>
      </c>
      <c r="L235" s="257">
        <f>(IF(ISTEXT('Rental Charges'!L239),"CHECK no charge",SUM('Rental Charges'!L239*$Q$8*'Volume Data'!L235)))</f>
        <v>0</v>
      </c>
      <c r="M235" s="257">
        <f>(IF(ISTEXT('Rental Charges'!M239),"CHECK no charge",SUM('Rental Charges'!M239*$Q$8*'Volume Data'!M235)))</f>
        <v>0</v>
      </c>
      <c r="N235" s="258">
        <f>(IF(ISTEXT('Rental Charges'!N239),"CHECK no charge",SUM('Rental Charges'!N239*$Q$8*'Volume Data'!N235)))</f>
        <v>0</v>
      </c>
    </row>
    <row r="236" spans="2:14" ht="28" x14ac:dyDescent="0.35">
      <c r="B236" s="589"/>
      <c r="C236" s="607"/>
      <c r="D236" s="45" t="s">
        <v>112</v>
      </c>
      <c r="E236" s="63" t="s">
        <v>165</v>
      </c>
      <c r="F236" s="45" t="s">
        <v>166</v>
      </c>
      <c r="G236" s="65" t="s">
        <v>167</v>
      </c>
      <c r="H236" s="257">
        <f>(IF(ISTEXT('Rental Charges'!H240),"CHECK no charge",SUM('Rental Charges'!H240*$Q$8*'Volume Data'!H236)))</f>
        <v>0</v>
      </c>
      <c r="I236" s="257">
        <f>(IF(ISTEXT('Rental Charges'!I240),"CHECK no charge",SUM('Rental Charges'!I240*$Q$8*'Volume Data'!I236)))</f>
        <v>0</v>
      </c>
      <c r="J236" s="257">
        <f>(IF(ISTEXT('Rental Charges'!J240),"CHECK no charge",SUM('Rental Charges'!J240*$Q$8*'Volume Data'!J236)))</f>
        <v>0</v>
      </c>
      <c r="K236" s="257">
        <f>(IF(ISTEXT('Rental Charges'!K240),"CHECK no charge",SUM('Rental Charges'!K240*$Q$8*'Volume Data'!K236)))</f>
        <v>0</v>
      </c>
      <c r="L236" s="257">
        <f>(IF(ISTEXT('Rental Charges'!L240),"CHECK no charge",SUM('Rental Charges'!L240*$Q$8*'Volume Data'!L236)))</f>
        <v>0</v>
      </c>
      <c r="M236" s="257">
        <f>(IF(ISTEXT('Rental Charges'!M240),"CHECK no charge",SUM('Rental Charges'!M240*$Q$8*'Volume Data'!M236)))</f>
        <v>0</v>
      </c>
      <c r="N236" s="258">
        <f>(IF(ISTEXT('Rental Charges'!N240),"CHECK no charge",SUM('Rental Charges'!N240*$Q$8*'Volume Data'!N236)))</f>
        <v>0</v>
      </c>
    </row>
    <row r="237" spans="2:14" x14ac:dyDescent="0.35">
      <c r="B237" s="589"/>
      <c r="C237" s="607"/>
      <c r="D237" s="45" t="s">
        <v>118</v>
      </c>
      <c r="E237" s="12" t="s">
        <v>119</v>
      </c>
      <c r="F237" s="45" t="s">
        <v>168</v>
      </c>
      <c r="G237" s="65" t="s">
        <v>120</v>
      </c>
      <c r="H237" s="257">
        <f>(IF(ISTEXT('Rental Charges'!H241),"CHECK no charge",SUM('Rental Charges'!H241*$Q$8*'Volume Data'!H237)))</f>
        <v>0</v>
      </c>
      <c r="I237" s="257">
        <f>(IF(ISTEXT('Rental Charges'!I241),"CHECK no charge",SUM('Rental Charges'!I241*$Q$8*'Volume Data'!I237)))</f>
        <v>0</v>
      </c>
      <c r="J237" s="257">
        <f>(IF(ISTEXT('Rental Charges'!J241),"CHECK no charge",SUM('Rental Charges'!J241*$Q$8*'Volume Data'!J237)))</f>
        <v>0</v>
      </c>
      <c r="K237" s="257">
        <f>(IF(ISTEXT('Rental Charges'!K241),"CHECK no charge",SUM('Rental Charges'!K241*$Q$8*'Volume Data'!K237)))</f>
        <v>0</v>
      </c>
      <c r="L237" s="257">
        <f>(IF(ISTEXT('Rental Charges'!L241),"CHECK no charge",SUM('Rental Charges'!L241*$Q$8*'Volume Data'!L237)))</f>
        <v>0</v>
      </c>
      <c r="M237" s="257">
        <f>(IF(ISTEXT('Rental Charges'!M241),"CHECK no charge",SUM('Rental Charges'!M241*$Q$8*'Volume Data'!M237)))</f>
        <v>0</v>
      </c>
      <c r="N237" s="258">
        <f>(IF(ISTEXT('Rental Charges'!N241),"CHECK no charge",SUM('Rental Charges'!N241*$Q$8*'Volume Data'!N237)))</f>
        <v>0</v>
      </c>
    </row>
    <row r="238" spans="2:14" ht="28.5" thickBot="1" x14ac:dyDescent="0.4">
      <c r="B238" s="589"/>
      <c r="C238" s="614"/>
      <c r="D238" s="27" t="s">
        <v>122</v>
      </c>
      <c r="E238" s="64" t="s">
        <v>123</v>
      </c>
      <c r="F238" s="75" t="s">
        <v>169</v>
      </c>
      <c r="G238" s="24" t="s">
        <v>127</v>
      </c>
      <c r="H238" s="257">
        <f>(IF(ISTEXT('Rental Charges'!H242),"CHECK no charge",SUM('Rental Charges'!H242*$Q$8*'Volume Data'!H238)))</f>
        <v>0</v>
      </c>
      <c r="I238" s="257">
        <f>(IF(ISTEXT('Rental Charges'!I242),"CHECK no charge",SUM('Rental Charges'!I242*$Q$8*'Volume Data'!I238)))</f>
        <v>0</v>
      </c>
      <c r="J238" s="257">
        <f>(IF(ISTEXT('Rental Charges'!J242),"CHECK no charge",SUM('Rental Charges'!J242*$Q$8*'Volume Data'!J238)))</f>
        <v>0</v>
      </c>
      <c r="K238" s="257">
        <f>(IF(ISTEXT('Rental Charges'!K242),"CHECK no charge",SUM('Rental Charges'!K242*$Q$8*'Volume Data'!K238)))</f>
        <v>0</v>
      </c>
      <c r="L238" s="257">
        <f>(IF(ISTEXT('Rental Charges'!L242),"CHECK no charge",SUM('Rental Charges'!L242*$Q$8*'Volume Data'!L238)))</f>
        <v>0</v>
      </c>
      <c r="M238" s="257">
        <f>(IF(ISTEXT('Rental Charges'!M242),"CHECK no charge",SUM('Rental Charges'!M242*$Q$8*'Volume Data'!M238)))</f>
        <v>0</v>
      </c>
      <c r="N238" s="258">
        <f>(IF(ISTEXT('Rental Charges'!N242),"CHECK no charge",SUM('Rental Charges'!N242*$Q$8*'Volume Data'!N238)))</f>
        <v>0</v>
      </c>
    </row>
    <row r="239" spans="2:14" ht="24" customHeight="1" x14ac:dyDescent="0.35">
      <c r="B239" s="589"/>
      <c r="C239" s="613" t="s">
        <v>170</v>
      </c>
      <c r="D239" s="25" t="s">
        <v>191</v>
      </c>
      <c r="E239" s="14" t="s">
        <v>149</v>
      </c>
      <c r="F239" s="31" t="s">
        <v>171</v>
      </c>
      <c r="G239" s="69" t="s">
        <v>172</v>
      </c>
      <c r="H239" s="257">
        <f>(IF(ISTEXT('Rental Charges'!H243),"CHECK no charge",SUM('Rental Charges'!H243*$Q$8*'Volume Data'!H239)))</f>
        <v>0</v>
      </c>
      <c r="I239" s="257">
        <f>(IF(ISTEXT('Rental Charges'!I243),"CHECK no charge",SUM('Rental Charges'!I243*$Q$8*'Volume Data'!I239)))</f>
        <v>0</v>
      </c>
      <c r="J239" s="257">
        <f>(IF(ISTEXT('Rental Charges'!J243),"CHECK no charge",SUM('Rental Charges'!J243*$Q$8*'Volume Data'!J239)))</f>
        <v>0</v>
      </c>
      <c r="K239" s="257">
        <f>(IF(ISTEXT('Rental Charges'!K243),"CHECK no charge",SUM('Rental Charges'!K243*$Q$8*'Volume Data'!K239)))</f>
        <v>0</v>
      </c>
      <c r="L239" s="257">
        <f>(IF(ISTEXT('Rental Charges'!L243),"CHECK no charge",SUM('Rental Charges'!L243*$Q$8*'Volume Data'!L239)))</f>
        <v>0</v>
      </c>
      <c r="M239" s="257">
        <f>(IF(ISTEXT('Rental Charges'!M243),"CHECK no charge",SUM('Rental Charges'!M243*$Q$8*'Volume Data'!M239)))</f>
        <v>0</v>
      </c>
      <c r="N239" s="258">
        <f>(IF(ISTEXT('Rental Charges'!N243),"CHECK no charge",SUM('Rental Charges'!N243*$Q$8*'Volume Data'!N239)))</f>
        <v>0</v>
      </c>
    </row>
    <row r="240" spans="2:14" ht="22.75" customHeight="1" thickBot="1" x14ac:dyDescent="0.4">
      <c r="B240" s="590"/>
      <c r="C240" s="642"/>
      <c r="D240" s="32" t="s">
        <v>173</v>
      </c>
      <c r="E240" s="48" t="s">
        <v>152</v>
      </c>
      <c r="F240" s="33" t="s">
        <v>174</v>
      </c>
      <c r="G240" s="86" t="s">
        <v>175</v>
      </c>
      <c r="H240" s="259">
        <f>(IF(ISTEXT('Rental Charges'!H244),"CHECK no charge",SUM('Rental Charges'!H244*$Q$8*'Volume Data'!H240)))</f>
        <v>0</v>
      </c>
      <c r="I240" s="259">
        <f>(IF(ISTEXT('Rental Charges'!I244),"CHECK no charge",SUM('Rental Charges'!I244*$Q$8*'Volume Data'!I240)))</f>
        <v>0</v>
      </c>
      <c r="J240" s="259">
        <f>(IF(ISTEXT('Rental Charges'!J244),"CHECK no charge",SUM('Rental Charges'!J244*$Q$8*'Volume Data'!J240)))</f>
        <v>0</v>
      </c>
      <c r="K240" s="259">
        <f>(IF(ISTEXT('Rental Charges'!K244),"CHECK no charge",SUM('Rental Charges'!K244*$Q$8*'Volume Data'!K240)))</f>
        <v>0</v>
      </c>
      <c r="L240" s="259">
        <f>(IF(ISTEXT('Rental Charges'!L244),"CHECK no charge",SUM('Rental Charges'!L244*$Q$8*'Volume Data'!L240)))</f>
        <v>0</v>
      </c>
      <c r="M240" s="259">
        <f>(IF(ISTEXT('Rental Charges'!M244),"CHECK no charge",SUM('Rental Charges'!M244*$Q$8*'Volume Data'!M240)))</f>
        <v>0</v>
      </c>
      <c r="N240" s="260">
        <f>(IF(ISTEXT('Rental Charges'!N244),"CHECK no charge",SUM('Rental Charges'!N244*$Q$8*'Volume Data'!N240)))</f>
        <v>0</v>
      </c>
    </row>
    <row r="241" spans="2:14" x14ac:dyDescent="0.35">
      <c r="B241" s="596" t="s">
        <v>189</v>
      </c>
      <c r="C241" s="641" t="s">
        <v>17</v>
      </c>
      <c r="D241" s="42" t="s">
        <v>18</v>
      </c>
      <c r="E241" s="43" t="s">
        <v>19</v>
      </c>
      <c r="F241" s="71" t="s">
        <v>20</v>
      </c>
      <c r="G241" s="121" t="s">
        <v>323</v>
      </c>
      <c r="H241" s="255">
        <f>(IF(ISTEXT('Rental Charges'!H245),"CHECK no charge",SUM('Rental Charges'!H245*$Q$12*'Volume Data'!H241)))</f>
        <v>0</v>
      </c>
      <c r="I241" s="255">
        <f>(IF(ISTEXT('Rental Charges'!I245),"CHECK no charge",SUM('Rental Charges'!I245*$Q$12*'Volume Data'!I241)))</f>
        <v>0</v>
      </c>
      <c r="J241" s="255">
        <f>(IF(ISTEXT('Rental Charges'!J245),"CHECK no charge",SUM('Rental Charges'!J245*$Q$12*'Volume Data'!J241)))</f>
        <v>0</v>
      </c>
      <c r="K241" s="255">
        <f>(IF(ISTEXT('Rental Charges'!K245),"CHECK no charge",SUM('Rental Charges'!K245*$Q$12*'Volume Data'!K241)))</f>
        <v>0</v>
      </c>
      <c r="L241" s="255">
        <f>(IF(ISTEXT('Rental Charges'!L245),"CHECK no charge",SUM('Rental Charges'!L245*$Q$12*'Volume Data'!L241)))</f>
        <v>0</v>
      </c>
      <c r="M241" s="255">
        <f>(IF(ISTEXT('Rental Charges'!M245),"CHECK no charge",SUM('Rental Charges'!M245*$Q$12*'Volume Data'!M241)))</f>
        <v>0</v>
      </c>
      <c r="N241" s="255">
        <f>(IF(ISTEXT('Rental Charges'!N245),"CHECK no charge",SUM('Rental Charges'!N245*$Q$12*'Volume Data'!N241)))</f>
        <v>0</v>
      </c>
    </row>
    <row r="242" spans="2:14" x14ac:dyDescent="0.35">
      <c r="B242" s="589"/>
      <c r="C242" s="607"/>
      <c r="D242" s="45" t="s">
        <v>26</v>
      </c>
      <c r="E242" s="12" t="s">
        <v>14</v>
      </c>
      <c r="F242" s="23" t="s">
        <v>27</v>
      </c>
      <c r="G242" s="117" t="s">
        <v>324</v>
      </c>
      <c r="H242" s="257">
        <f>(IF(ISTEXT('Rental Charges'!H246),"CHECK no charge",SUM('Rental Charges'!H246*$Q$12*'Volume Data'!H242)))</f>
        <v>0</v>
      </c>
      <c r="I242" s="257">
        <f>(IF(ISTEXT('Rental Charges'!I246),"CHECK no charge",SUM('Rental Charges'!I246*$Q$12*'Volume Data'!I242)))</f>
        <v>0</v>
      </c>
      <c r="J242" s="257">
        <f>(IF(ISTEXT('Rental Charges'!J246),"CHECK no charge",SUM('Rental Charges'!J246*$Q$12*'Volume Data'!J242)))</f>
        <v>0</v>
      </c>
      <c r="K242" s="257">
        <f>(IF(ISTEXT('Rental Charges'!K246),"CHECK no charge",SUM('Rental Charges'!K246*$Q$12*'Volume Data'!K242)))</f>
        <v>0</v>
      </c>
      <c r="L242" s="257">
        <f>(IF(ISTEXT('Rental Charges'!L246),"CHECK no charge",SUM('Rental Charges'!L246*$Q$12*'Volume Data'!L242)))</f>
        <v>0</v>
      </c>
      <c r="M242" s="257">
        <f>(IF(ISTEXT('Rental Charges'!M246),"CHECK no charge",SUM('Rental Charges'!M246*$Q$12*'Volume Data'!M242)))</f>
        <v>0</v>
      </c>
      <c r="N242" s="258">
        <f>(IF(ISTEXT('Rental Charges'!N246),"CHECK no charge",SUM('Rental Charges'!N246*$Q$12*'Volume Data'!N242)))</f>
        <v>0</v>
      </c>
    </row>
    <row r="243" spans="2:14" x14ac:dyDescent="0.35">
      <c r="B243" s="589"/>
      <c r="C243" s="607"/>
      <c r="D243" s="45" t="s">
        <v>45</v>
      </c>
      <c r="E243" s="12" t="s">
        <v>23</v>
      </c>
      <c r="F243" s="23" t="s">
        <v>48</v>
      </c>
      <c r="G243" s="117" t="s">
        <v>325</v>
      </c>
      <c r="H243" s="257">
        <f>(IF(ISTEXT('Rental Charges'!H247),"CHECK no charge",SUM('Rental Charges'!H247*$Q$12*'Volume Data'!H243)))</f>
        <v>0</v>
      </c>
      <c r="I243" s="257">
        <f>(IF(ISTEXT('Rental Charges'!I247),"CHECK no charge",SUM('Rental Charges'!I247*$Q$12*'Volume Data'!I243)))</f>
        <v>0</v>
      </c>
      <c r="J243" s="257">
        <f>(IF(ISTEXT('Rental Charges'!J247),"CHECK no charge",SUM('Rental Charges'!J247*$Q$12*'Volume Data'!J243)))</f>
        <v>0</v>
      </c>
      <c r="K243" s="257">
        <f>(IF(ISTEXT('Rental Charges'!K247),"CHECK no charge",SUM('Rental Charges'!K247*$Q$12*'Volume Data'!K243)))</f>
        <v>0</v>
      </c>
      <c r="L243" s="257">
        <f>(IF(ISTEXT('Rental Charges'!L247),"CHECK no charge",SUM('Rental Charges'!L247*$Q$12*'Volume Data'!L243)))</f>
        <v>0</v>
      </c>
      <c r="M243" s="257">
        <f>(IF(ISTEXT('Rental Charges'!M247),"CHECK no charge",SUM('Rental Charges'!M247*$Q$12*'Volume Data'!M243)))</f>
        <v>0</v>
      </c>
      <c r="N243" s="258">
        <f>(IF(ISTEXT('Rental Charges'!N247),"CHECK no charge",SUM('Rental Charges'!N247*$Q$12*'Volume Data'!N243)))</f>
        <v>0</v>
      </c>
    </row>
    <row r="244" spans="2:14" x14ac:dyDescent="0.35">
      <c r="B244" s="589"/>
      <c r="C244" s="607"/>
      <c r="D244" s="45" t="s">
        <v>52</v>
      </c>
      <c r="E244" s="12" t="s">
        <v>53</v>
      </c>
      <c r="F244" s="23" t="s">
        <v>54</v>
      </c>
      <c r="G244" s="117" t="s">
        <v>55</v>
      </c>
      <c r="H244" s="257">
        <f>(IF(ISTEXT('Rental Charges'!H248),"CHECK no charge",SUM('Rental Charges'!H248*$Q$12*'Volume Data'!H244)))</f>
        <v>0</v>
      </c>
      <c r="I244" s="257">
        <f>(IF(ISTEXT('Rental Charges'!I248),"CHECK no charge",SUM('Rental Charges'!I248*$Q$12*'Volume Data'!I244)))</f>
        <v>0</v>
      </c>
      <c r="J244" s="257">
        <f>(IF(ISTEXT('Rental Charges'!J248),"CHECK no charge",SUM('Rental Charges'!J248*$Q$12*'Volume Data'!J244)))</f>
        <v>0</v>
      </c>
      <c r="K244" s="257">
        <f>(IF(ISTEXT('Rental Charges'!K248),"CHECK no charge",SUM('Rental Charges'!K248*$Q$12*'Volume Data'!K244)))</f>
        <v>0</v>
      </c>
      <c r="L244" s="257">
        <f>(IF(ISTEXT('Rental Charges'!L248),"CHECK no charge",SUM('Rental Charges'!L248*$Q$12*'Volume Data'!L244)))</f>
        <v>0</v>
      </c>
      <c r="M244" s="257">
        <f>(IF(ISTEXT('Rental Charges'!M248),"CHECK no charge",SUM('Rental Charges'!M248*$Q$12*'Volume Data'!M244)))</f>
        <v>0</v>
      </c>
      <c r="N244" s="258">
        <f>(IF(ISTEXT('Rental Charges'!N248),"CHECK no charge",SUM('Rental Charges'!N248*$Q$12*'Volume Data'!N244)))</f>
        <v>0</v>
      </c>
    </row>
    <row r="245" spans="2:14" x14ac:dyDescent="0.35">
      <c r="B245" s="589"/>
      <c r="C245" s="607"/>
      <c r="D245" s="45" t="s">
        <v>56</v>
      </c>
      <c r="E245" s="12" t="s">
        <v>57</v>
      </c>
      <c r="F245" s="23" t="s">
        <v>58</v>
      </c>
      <c r="G245" s="117" t="s">
        <v>326</v>
      </c>
      <c r="H245" s="257">
        <f>(IF(ISTEXT('Rental Charges'!H249),"CHECK no charge",SUM('Rental Charges'!H249*$Q$12*'Volume Data'!H245)))</f>
        <v>0</v>
      </c>
      <c r="I245" s="257">
        <f>(IF(ISTEXT('Rental Charges'!I249),"CHECK no charge",SUM('Rental Charges'!I249*$Q$12*'Volume Data'!I245)))</f>
        <v>0</v>
      </c>
      <c r="J245" s="257">
        <f>(IF(ISTEXT('Rental Charges'!J249),"CHECK no charge",SUM('Rental Charges'!J249*$Q$12*'Volume Data'!J245)))</f>
        <v>0</v>
      </c>
      <c r="K245" s="257">
        <f>(IF(ISTEXT('Rental Charges'!K249),"CHECK no charge",SUM('Rental Charges'!K249*$Q$12*'Volume Data'!K245)))</f>
        <v>0</v>
      </c>
      <c r="L245" s="257">
        <f>(IF(ISTEXT('Rental Charges'!L249),"CHECK no charge",SUM('Rental Charges'!L249*$Q$12*'Volume Data'!L245)))</f>
        <v>0</v>
      </c>
      <c r="M245" s="257">
        <f>(IF(ISTEXT('Rental Charges'!M249),"CHECK no charge",SUM('Rental Charges'!M249*$Q$12*'Volume Data'!M245)))</f>
        <v>0</v>
      </c>
      <c r="N245" s="258">
        <f>(IF(ISTEXT('Rental Charges'!N249),"CHECK no charge",SUM('Rental Charges'!N249*$Q$12*'Volume Data'!N245)))</f>
        <v>0</v>
      </c>
    </row>
    <row r="246" spans="2:14" x14ac:dyDescent="0.35">
      <c r="B246" s="589"/>
      <c r="C246" s="607"/>
      <c r="D246" s="45" t="s">
        <v>60</v>
      </c>
      <c r="E246" s="12" t="s">
        <v>34</v>
      </c>
      <c r="F246" s="23" t="s">
        <v>61</v>
      </c>
      <c r="G246" s="117" t="s">
        <v>327</v>
      </c>
      <c r="H246" s="257">
        <f>(IF(ISTEXT('Rental Charges'!H250),"CHECK no charge",SUM('Rental Charges'!H250*$Q$12*'Volume Data'!H246)))</f>
        <v>0</v>
      </c>
      <c r="I246" s="257">
        <f>(IF(ISTEXT('Rental Charges'!I250),"CHECK no charge",SUM('Rental Charges'!I250*$Q$12*'Volume Data'!I246)))</f>
        <v>0</v>
      </c>
      <c r="J246" s="257">
        <f>(IF(ISTEXT('Rental Charges'!J250),"CHECK no charge",SUM('Rental Charges'!J250*$Q$12*'Volume Data'!J246)))</f>
        <v>0</v>
      </c>
      <c r="K246" s="257">
        <f>(IF(ISTEXT('Rental Charges'!K250),"CHECK no charge",SUM('Rental Charges'!K250*$Q$12*'Volume Data'!K246)))</f>
        <v>0</v>
      </c>
      <c r="L246" s="257">
        <f>(IF(ISTEXT('Rental Charges'!L250),"CHECK no charge",SUM('Rental Charges'!L250*$Q$12*'Volume Data'!L246)))</f>
        <v>0</v>
      </c>
      <c r="M246" s="257">
        <f>(IF(ISTEXT('Rental Charges'!M250),"CHECK no charge",SUM('Rental Charges'!M250*$Q$12*'Volume Data'!M246)))</f>
        <v>0</v>
      </c>
      <c r="N246" s="258">
        <f>(IF(ISTEXT('Rental Charges'!N250),"CHECK no charge",SUM('Rental Charges'!N250*$Q$12*'Volume Data'!N246)))</f>
        <v>0</v>
      </c>
    </row>
    <row r="247" spans="2:14" x14ac:dyDescent="0.35">
      <c r="B247" s="589"/>
      <c r="C247" s="607"/>
      <c r="D247" s="45" t="s">
        <v>63</v>
      </c>
      <c r="E247" s="12" t="s">
        <v>38</v>
      </c>
      <c r="F247" s="23" t="s">
        <v>64</v>
      </c>
      <c r="G247" s="117" t="s">
        <v>328</v>
      </c>
      <c r="H247" s="257">
        <f>(IF(ISTEXT('Rental Charges'!H251),"CHECK no charge",SUM('Rental Charges'!H251*$Q$12*'Volume Data'!H247)))</f>
        <v>0</v>
      </c>
      <c r="I247" s="257">
        <f>(IF(ISTEXT('Rental Charges'!I251),"CHECK no charge",SUM('Rental Charges'!I251*$Q$12*'Volume Data'!I247)))</f>
        <v>0</v>
      </c>
      <c r="J247" s="257">
        <f>(IF(ISTEXT('Rental Charges'!J251),"CHECK no charge",SUM('Rental Charges'!J251*$Q$12*'Volume Data'!J247)))</f>
        <v>0</v>
      </c>
      <c r="K247" s="257">
        <f>(IF(ISTEXT('Rental Charges'!K251),"CHECK no charge",SUM('Rental Charges'!K251*$Q$12*'Volume Data'!K247)))</f>
        <v>0</v>
      </c>
      <c r="L247" s="257">
        <f>(IF(ISTEXT('Rental Charges'!L251),"CHECK no charge",SUM('Rental Charges'!L251*$Q$12*'Volume Data'!L247)))</f>
        <v>0</v>
      </c>
      <c r="M247" s="257">
        <f>(IF(ISTEXT('Rental Charges'!M251),"CHECK no charge",SUM('Rental Charges'!M251*$Q$12*'Volume Data'!M247)))</f>
        <v>0</v>
      </c>
      <c r="N247" s="258">
        <f>(IF(ISTEXT('Rental Charges'!N251),"CHECK no charge",SUM('Rental Charges'!N251*$Q$12*'Volume Data'!N247)))</f>
        <v>0</v>
      </c>
    </row>
    <row r="248" spans="2:14" x14ac:dyDescent="0.35">
      <c r="B248" s="589"/>
      <c r="C248" s="607"/>
      <c r="D248" s="29" t="s">
        <v>66</v>
      </c>
      <c r="E248" s="46" t="s">
        <v>42</v>
      </c>
      <c r="F248" s="66" t="s">
        <v>76</v>
      </c>
      <c r="G248" s="115" t="s">
        <v>329</v>
      </c>
      <c r="H248" s="257">
        <f>(IF(ISTEXT('Rental Charges'!H252),"CHECK no charge",SUM('Rental Charges'!H252*$Q$12*'Volume Data'!H248)))</f>
        <v>0</v>
      </c>
      <c r="I248" s="257">
        <f>(IF(ISTEXT('Rental Charges'!I252),"CHECK no charge",SUM('Rental Charges'!I252*$Q$12*'Volume Data'!I248)))</f>
        <v>0</v>
      </c>
      <c r="J248" s="257">
        <f>(IF(ISTEXT('Rental Charges'!J252),"CHECK no charge",SUM('Rental Charges'!J252*$Q$12*'Volume Data'!J248)))</f>
        <v>0</v>
      </c>
      <c r="K248" s="257">
        <f>(IF(ISTEXT('Rental Charges'!K252),"CHECK no charge",SUM('Rental Charges'!K252*$Q$12*'Volume Data'!K248)))</f>
        <v>0</v>
      </c>
      <c r="L248" s="257">
        <f>(IF(ISTEXT('Rental Charges'!L252),"CHECK no charge",SUM('Rental Charges'!L252*$Q$12*'Volume Data'!L248)))</f>
        <v>0</v>
      </c>
      <c r="M248" s="257">
        <f>(IF(ISTEXT('Rental Charges'!M252),"CHECK no charge",SUM('Rental Charges'!M252*$Q$12*'Volume Data'!M248)))</f>
        <v>0</v>
      </c>
      <c r="N248" s="258">
        <f>(IF(ISTEXT('Rental Charges'!N252),"CHECK no charge",SUM('Rental Charges'!N252*$Q$12*'Volume Data'!N248)))</f>
        <v>0</v>
      </c>
    </row>
    <row r="249" spans="2:14" ht="15" thickBot="1" x14ac:dyDescent="0.4">
      <c r="B249" s="589"/>
      <c r="C249" s="607"/>
      <c r="D249" s="27" t="s">
        <v>88</v>
      </c>
      <c r="E249" s="56" t="s">
        <v>47</v>
      </c>
      <c r="F249" s="67" t="s">
        <v>92</v>
      </c>
      <c r="G249" s="118" t="s">
        <v>330</v>
      </c>
      <c r="H249" s="257">
        <f>(IF(ISTEXT('Rental Charges'!H253),"CHECK no charge",SUM('Rental Charges'!H253*$Q$12*'Volume Data'!H249)))</f>
        <v>0</v>
      </c>
      <c r="I249" s="257">
        <f>(IF(ISTEXT('Rental Charges'!I253),"CHECK no charge",SUM('Rental Charges'!I253*$Q$12*'Volume Data'!I249)))</f>
        <v>0</v>
      </c>
      <c r="J249" s="257">
        <f>(IF(ISTEXT('Rental Charges'!J253),"CHECK no charge",SUM('Rental Charges'!J253*$Q$12*'Volume Data'!J249)))</f>
        <v>0</v>
      </c>
      <c r="K249" s="257">
        <f>(IF(ISTEXT('Rental Charges'!K253),"CHECK no charge",SUM('Rental Charges'!K253*$Q$12*'Volume Data'!K249)))</f>
        <v>0</v>
      </c>
      <c r="L249" s="257">
        <f>(IF(ISTEXT('Rental Charges'!L253),"CHECK no charge",SUM('Rental Charges'!L253*$Q$12*'Volume Data'!L249)))</f>
        <v>0</v>
      </c>
      <c r="M249" s="257">
        <f>(IF(ISTEXT('Rental Charges'!M253),"CHECK no charge",SUM('Rental Charges'!M253*$Q$12*'Volume Data'!M249)))</f>
        <v>0</v>
      </c>
      <c r="N249" s="258">
        <f>(IF(ISTEXT('Rental Charges'!N253),"CHECK no charge",SUM('Rental Charges'!N253*$Q$12*'Volume Data'!N249)))</f>
        <v>0</v>
      </c>
    </row>
    <row r="250" spans="2:14" x14ac:dyDescent="0.35">
      <c r="B250" s="589"/>
      <c r="C250" s="603" t="s">
        <v>12</v>
      </c>
      <c r="D250" s="50" t="s">
        <v>13</v>
      </c>
      <c r="E250" s="11" t="s">
        <v>14</v>
      </c>
      <c r="F250" s="23" t="s">
        <v>15</v>
      </c>
      <c r="G250" s="117" t="s">
        <v>324</v>
      </c>
      <c r="H250" s="257">
        <f>(IF(ISTEXT('Rental Charges'!H254),"CHECK no charge",SUM('Rental Charges'!H254*$Q$12*'Volume Data'!H250)))</f>
        <v>0</v>
      </c>
      <c r="I250" s="257">
        <f>(IF(ISTEXT('Rental Charges'!I254),"CHECK no charge",SUM('Rental Charges'!I254*$Q$12*'Volume Data'!I250)))</f>
        <v>0</v>
      </c>
      <c r="J250" s="257">
        <f>(IF(ISTEXT('Rental Charges'!J254),"CHECK no charge",SUM('Rental Charges'!J254*$Q$12*'Volume Data'!J250)))</f>
        <v>0</v>
      </c>
      <c r="K250" s="257">
        <f>(IF(ISTEXT('Rental Charges'!K254),"CHECK no charge",SUM('Rental Charges'!K254*$Q$12*'Volume Data'!K250)))</f>
        <v>0</v>
      </c>
      <c r="L250" s="257">
        <f>(IF(ISTEXT('Rental Charges'!L254),"CHECK no charge",SUM('Rental Charges'!L254*$Q$12*'Volume Data'!L250)))</f>
        <v>0</v>
      </c>
      <c r="M250" s="257">
        <f>(IF(ISTEXT('Rental Charges'!M254),"CHECK no charge",SUM('Rental Charges'!M254*$Q$12*'Volume Data'!M250)))</f>
        <v>0</v>
      </c>
      <c r="N250" s="258">
        <f>(IF(ISTEXT('Rental Charges'!N254),"CHECK no charge",SUM('Rental Charges'!N254*$Q$12*'Volume Data'!N250)))</f>
        <v>0</v>
      </c>
    </row>
    <row r="251" spans="2:14" x14ac:dyDescent="0.35">
      <c r="B251" s="589"/>
      <c r="C251" s="599"/>
      <c r="D251" s="45" t="s">
        <v>22</v>
      </c>
      <c r="E251" s="12" t="s">
        <v>23</v>
      </c>
      <c r="F251" s="23" t="s">
        <v>106</v>
      </c>
      <c r="G251" s="117" t="s">
        <v>325</v>
      </c>
      <c r="H251" s="257">
        <f>(IF(ISTEXT('Rental Charges'!H255),"CHECK no charge",SUM('Rental Charges'!H255*$Q$12*'Volume Data'!H251)))</f>
        <v>0</v>
      </c>
      <c r="I251" s="257">
        <f>(IF(ISTEXT('Rental Charges'!I255),"CHECK no charge",SUM('Rental Charges'!I255*$Q$12*'Volume Data'!I251)))</f>
        <v>0</v>
      </c>
      <c r="J251" s="257">
        <f>(IF(ISTEXT('Rental Charges'!J255),"CHECK no charge",SUM('Rental Charges'!J255*$Q$12*'Volume Data'!J251)))</f>
        <v>0</v>
      </c>
      <c r="K251" s="257">
        <f>(IF(ISTEXT('Rental Charges'!K255),"CHECK no charge",SUM('Rental Charges'!K255*$Q$12*'Volume Data'!K251)))</f>
        <v>0</v>
      </c>
      <c r="L251" s="257">
        <f>(IF(ISTEXT('Rental Charges'!L255),"CHECK no charge",SUM('Rental Charges'!L255*$Q$12*'Volume Data'!L251)))</f>
        <v>0</v>
      </c>
      <c r="M251" s="257">
        <f>(IF(ISTEXT('Rental Charges'!M255),"CHECK no charge",SUM('Rental Charges'!M255*$Q$12*'Volume Data'!M251)))</f>
        <v>0</v>
      </c>
      <c r="N251" s="258">
        <f>(IF(ISTEXT('Rental Charges'!N255),"CHECK no charge",SUM('Rental Charges'!N255*$Q$12*'Volume Data'!N251)))</f>
        <v>0</v>
      </c>
    </row>
    <row r="252" spans="2:14" x14ac:dyDescent="0.35">
      <c r="B252" s="589"/>
      <c r="C252" s="599"/>
      <c r="D252" s="45" t="s">
        <v>29</v>
      </c>
      <c r="E252" s="12" t="s">
        <v>57</v>
      </c>
      <c r="F252" s="23" t="s">
        <v>108</v>
      </c>
      <c r="G252" s="117" t="s">
        <v>326</v>
      </c>
      <c r="H252" s="257">
        <f>(IF(ISTEXT('Rental Charges'!H256),"CHECK no charge",SUM('Rental Charges'!H256*$Q$12*'Volume Data'!H252)))</f>
        <v>0</v>
      </c>
      <c r="I252" s="257">
        <f>(IF(ISTEXT('Rental Charges'!I256),"CHECK no charge",SUM('Rental Charges'!I256*$Q$12*'Volume Data'!I252)))</f>
        <v>0</v>
      </c>
      <c r="J252" s="257">
        <f>(IF(ISTEXT('Rental Charges'!J256),"CHECK no charge",SUM('Rental Charges'!J256*$Q$12*'Volume Data'!J252)))</f>
        <v>0</v>
      </c>
      <c r="K252" s="257">
        <f>(IF(ISTEXT('Rental Charges'!K256),"CHECK no charge",SUM('Rental Charges'!K256*$Q$12*'Volume Data'!K252)))</f>
        <v>0</v>
      </c>
      <c r="L252" s="257">
        <f>(IF(ISTEXT('Rental Charges'!L256),"CHECK no charge",SUM('Rental Charges'!L256*$Q$12*'Volume Data'!L252)))</f>
        <v>0</v>
      </c>
      <c r="M252" s="257">
        <f>(IF(ISTEXT('Rental Charges'!M256),"CHECK no charge",SUM('Rental Charges'!M256*$Q$12*'Volume Data'!M252)))</f>
        <v>0</v>
      </c>
      <c r="N252" s="258">
        <f>(IF(ISTEXT('Rental Charges'!N256),"CHECK no charge",SUM('Rental Charges'!N256*$Q$12*'Volume Data'!N252)))</f>
        <v>0</v>
      </c>
    </row>
    <row r="253" spans="2:14" x14ac:dyDescent="0.35">
      <c r="B253" s="589"/>
      <c r="C253" s="599"/>
      <c r="D253" s="45" t="s">
        <v>33</v>
      </c>
      <c r="E253" s="12" t="s">
        <v>34</v>
      </c>
      <c r="F253" s="23" t="s">
        <v>111</v>
      </c>
      <c r="G253" s="117" t="s">
        <v>327</v>
      </c>
      <c r="H253" s="257">
        <f>(IF(ISTEXT('Rental Charges'!H257),"CHECK no charge",SUM('Rental Charges'!H257*$Q$12*'Volume Data'!H253)))</f>
        <v>0</v>
      </c>
      <c r="I253" s="257">
        <f>(IF(ISTEXT('Rental Charges'!I257),"CHECK no charge",SUM('Rental Charges'!I257*$Q$12*'Volume Data'!I253)))</f>
        <v>0</v>
      </c>
      <c r="J253" s="257">
        <f>(IF(ISTEXT('Rental Charges'!J257),"CHECK no charge",SUM('Rental Charges'!J257*$Q$12*'Volume Data'!J253)))</f>
        <v>0</v>
      </c>
      <c r="K253" s="257">
        <f>(IF(ISTEXT('Rental Charges'!K257),"CHECK no charge",SUM('Rental Charges'!K257*$Q$12*'Volume Data'!K253)))</f>
        <v>0</v>
      </c>
      <c r="L253" s="257">
        <f>(IF(ISTEXT('Rental Charges'!L257),"CHECK no charge",SUM('Rental Charges'!L257*$Q$12*'Volume Data'!L253)))</f>
        <v>0</v>
      </c>
      <c r="M253" s="257">
        <f>(IF(ISTEXT('Rental Charges'!M257),"CHECK no charge",SUM('Rental Charges'!M257*$Q$12*'Volume Data'!M253)))</f>
        <v>0</v>
      </c>
      <c r="N253" s="258">
        <f>(IF(ISTEXT('Rental Charges'!N257),"CHECK no charge",SUM('Rental Charges'!N257*$Q$12*'Volume Data'!N253)))</f>
        <v>0</v>
      </c>
    </row>
    <row r="254" spans="2:14" x14ac:dyDescent="0.35">
      <c r="B254" s="589"/>
      <c r="C254" s="599"/>
      <c r="D254" s="45" t="s">
        <v>37</v>
      </c>
      <c r="E254" s="12" t="s">
        <v>38</v>
      </c>
      <c r="F254" s="23" t="s">
        <v>115</v>
      </c>
      <c r="G254" s="117" t="s">
        <v>328</v>
      </c>
      <c r="H254" s="257">
        <f>(IF(ISTEXT('Rental Charges'!H258),"CHECK no charge",SUM('Rental Charges'!H258*$Q$12*'Volume Data'!H254)))</f>
        <v>0</v>
      </c>
      <c r="I254" s="257">
        <f>(IF(ISTEXT('Rental Charges'!I258),"CHECK no charge",SUM('Rental Charges'!I258*$Q$12*'Volume Data'!I254)))</f>
        <v>0</v>
      </c>
      <c r="J254" s="257">
        <f>(IF(ISTEXT('Rental Charges'!J258),"CHECK no charge",SUM('Rental Charges'!J258*$Q$12*'Volume Data'!J254)))</f>
        <v>0</v>
      </c>
      <c r="K254" s="257">
        <f>(IF(ISTEXT('Rental Charges'!K258),"CHECK no charge",SUM('Rental Charges'!K258*$Q$12*'Volume Data'!K254)))</f>
        <v>0</v>
      </c>
      <c r="L254" s="257">
        <f>(IF(ISTEXT('Rental Charges'!L258),"CHECK no charge",SUM('Rental Charges'!L258*$Q$12*'Volume Data'!L254)))</f>
        <v>0</v>
      </c>
      <c r="M254" s="257">
        <f>(IF(ISTEXT('Rental Charges'!M258),"CHECK no charge",SUM('Rental Charges'!M258*$Q$12*'Volume Data'!M254)))</f>
        <v>0</v>
      </c>
      <c r="N254" s="258">
        <f>(IF(ISTEXT('Rental Charges'!N258),"CHECK no charge",SUM('Rental Charges'!N258*$Q$12*'Volume Data'!N254)))</f>
        <v>0</v>
      </c>
    </row>
    <row r="255" spans="2:14" x14ac:dyDescent="0.35">
      <c r="B255" s="589"/>
      <c r="C255" s="599"/>
      <c r="D255" s="45" t="s">
        <v>41</v>
      </c>
      <c r="E255" s="12" t="s">
        <v>42</v>
      </c>
      <c r="F255" s="23" t="s">
        <v>117</v>
      </c>
      <c r="G255" s="117" t="s">
        <v>329</v>
      </c>
      <c r="H255" s="257">
        <f>(IF(ISTEXT('Rental Charges'!H259),"CHECK no charge",SUM('Rental Charges'!H259*$Q$12*'Volume Data'!H255)))</f>
        <v>0</v>
      </c>
      <c r="I255" s="257">
        <f>(IF(ISTEXT('Rental Charges'!I259),"CHECK no charge",SUM('Rental Charges'!I259*$Q$12*'Volume Data'!I255)))</f>
        <v>0</v>
      </c>
      <c r="J255" s="257">
        <f>(IF(ISTEXT('Rental Charges'!J259),"CHECK no charge",SUM('Rental Charges'!J259*$Q$12*'Volume Data'!J255)))</f>
        <v>0</v>
      </c>
      <c r="K255" s="257">
        <f>(IF(ISTEXT('Rental Charges'!K259),"CHECK no charge",SUM('Rental Charges'!K259*$Q$12*'Volume Data'!K255)))</f>
        <v>0</v>
      </c>
      <c r="L255" s="257">
        <f>(IF(ISTEXT('Rental Charges'!L259),"CHECK no charge",SUM('Rental Charges'!L259*$Q$12*'Volume Data'!L255)))</f>
        <v>0</v>
      </c>
      <c r="M255" s="257">
        <f>(IF(ISTEXT('Rental Charges'!M259),"CHECK no charge",SUM('Rental Charges'!M259*$Q$12*'Volume Data'!M255)))</f>
        <v>0</v>
      </c>
      <c r="N255" s="258">
        <f>(IF(ISTEXT('Rental Charges'!N259),"CHECK no charge",SUM('Rental Charges'!N259*$Q$12*'Volume Data'!N255)))</f>
        <v>0</v>
      </c>
    </row>
    <row r="256" spans="2:14" ht="15" thickBot="1" x14ac:dyDescent="0.4">
      <c r="B256" s="589"/>
      <c r="C256" s="600"/>
      <c r="D256" s="29" t="s">
        <v>46</v>
      </c>
      <c r="E256" s="46" t="s">
        <v>47</v>
      </c>
      <c r="F256" s="66" t="s">
        <v>121</v>
      </c>
      <c r="G256" s="115" t="s">
        <v>330</v>
      </c>
      <c r="H256" s="257">
        <f>(IF(ISTEXT('Rental Charges'!H260),"CHECK no charge",SUM('Rental Charges'!H260*$Q$12*'Volume Data'!H256)))</f>
        <v>0</v>
      </c>
      <c r="I256" s="257">
        <f>(IF(ISTEXT('Rental Charges'!I260),"CHECK no charge",SUM('Rental Charges'!I260*$Q$12*'Volume Data'!I256)))</f>
        <v>0</v>
      </c>
      <c r="J256" s="257">
        <f>(IF(ISTEXT('Rental Charges'!J260),"CHECK no charge",SUM('Rental Charges'!J260*$Q$12*'Volume Data'!J256)))</f>
        <v>0</v>
      </c>
      <c r="K256" s="257">
        <f>(IF(ISTEXT('Rental Charges'!K260),"CHECK no charge",SUM('Rental Charges'!K260*$Q$12*'Volume Data'!K256)))</f>
        <v>0</v>
      </c>
      <c r="L256" s="257">
        <f>(IF(ISTEXT('Rental Charges'!L260),"CHECK no charge",SUM('Rental Charges'!L260*$Q$12*'Volume Data'!L256)))</f>
        <v>0</v>
      </c>
      <c r="M256" s="257">
        <f>(IF(ISTEXT('Rental Charges'!M260),"CHECK no charge",SUM('Rental Charges'!M260*$Q$12*'Volume Data'!M256)))</f>
        <v>0</v>
      </c>
      <c r="N256" s="258">
        <f>(IF(ISTEXT('Rental Charges'!N260),"CHECK no charge",SUM('Rental Charges'!N260*$Q$12*'Volume Data'!N256)))</f>
        <v>0</v>
      </c>
    </row>
    <row r="257" spans="2:14" x14ac:dyDescent="0.35">
      <c r="B257" s="589"/>
      <c r="C257" s="612" t="s">
        <v>124</v>
      </c>
      <c r="D257" s="53" t="s">
        <v>125</v>
      </c>
      <c r="E257" s="54" t="s">
        <v>23</v>
      </c>
      <c r="F257" s="73" t="s">
        <v>126</v>
      </c>
      <c r="G257" s="119" t="s">
        <v>128</v>
      </c>
      <c r="H257" s="257">
        <f>(IF(ISTEXT('Rental Charges'!H261),"CHECK no charge",SUM('Rental Charges'!H261*$Q$12*'Volume Data'!H257)))</f>
        <v>0</v>
      </c>
      <c r="I257" s="257">
        <f>(IF(ISTEXT('Rental Charges'!I261),"CHECK no charge",SUM('Rental Charges'!I261*$Q$12*'Volume Data'!I257)))</f>
        <v>0</v>
      </c>
      <c r="J257" s="257">
        <f>(IF(ISTEXT('Rental Charges'!J261),"CHECK no charge",SUM('Rental Charges'!J261*$Q$12*'Volume Data'!J257)))</f>
        <v>0</v>
      </c>
      <c r="K257" s="257">
        <f>(IF(ISTEXT('Rental Charges'!K261),"CHECK no charge",SUM('Rental Charges'!K261*$Q$12*'Volume Data'!K257)))</f>
        <v>0</v>
      </c>
      <c r="L257" s="257">
        <f>(IF(ISTEXT('Rental Charges'!L261),"CHECK no charge",SUM('Rental Charges'!L261*$Q$12*'Volume Data'!L257)))</f>
        <v>0</v>
      </c>
      <c r="M257" s="257">
        <f>(IF(ISTEXT('Rental Charges'!M261),"CHECK no charge",SUM('Rental Charges'!M261*$Q$12*'Volume Data'!M257)))</f>
        <v>0</v>
      </c>
      <c r="N257" s="258">
        <f>(IF(ISTEXT('Rental Charges'!N261),"CHECK no charge",SUM('Rental Charges'!N261*$Q$12*'Volume Data'!N257)))</f>
        <v>0</v>
      </c>
    </row>
    <row r="258" spans="2:14" ht="15" thickBot="1" x14ac:dyDescent="0.4">
      <c r="B258" s="589"/>
      <c r="C258" s="611"/>
      <c r="D258" s="27" t="s">
        <v>129</v>
      </c>
      <c r="E258" s="56" t="s">
        <v>57</v>
      </c>
      <c r="F258" s="67" t="s">
        <v>130</v>
      </c>
      <c r="G258" s="118" t="s">
        <v>109</v>
      </c>
      <c r="H258" s="257">
        <f>(IF(ISTEXT('Rental Charges'!H262),"CHECK no charge",SUM('Rental Charges'!H262*$Q$12*'Volume Data'!H258)))</f>
        <v>0</v>
      </c>
      <c r="I258" s="257">
        <f>(IF(ISTEXT('Rental Charges'!I262),"CHECK no charge",SUM('Rental Charges'!I262*$Q$12*'Volume Data'!I258)))</f>
        <v>0</v>
      </c>
      <c r="J258" s="257">
        <f>(IF(ISTEXT('Rental Charges'!J262),"CHECK no charge",SUM('Rental Charges'!J262*$Q$12*'Volume Data'!J258)))</f>
        <v>0</v>
      </c>
      <c r="K258" s="257">
        <f>(IF(ISTEXT('Rental Charges'!K262),"CHECK no charge",SUM('Rental Charges'!K262*$Q$12*'Volume Data'!K258)))</f>
        <v>0</v>
      </c>
      <c r="L258" s="257">
        <f>(IF(ISTEXT('Rental Charges'!L262),"CHECK no charge",SUM('Rental Charges'!L262*$Q$12*'Volume Data'!L258)))</f>
        <v>0</v>
      </c>
      <c r="M258" s="257">
        <f>(IF(ISTEXT('Rental Charges'!M262),"CHECK no charge",SUM('Rental Charges'!M262*$Q$12*'Volume Data'!M258)))</f>
        <v>0</v>
      </c>
      <c r="N258" s="258">
        <f>(IF(ISTEXT('Rental Charges'!N262),"CHECK no charge",SUM('Rental Charges'!N262*$Q$12*'Volume Data'!N258)))</f>
        <v>0</v>
      </c>
    </row>
    <row r="259" spans="2:14" x14ac:dyDescent="0.35">
      <c r="B259" s="589"/>
      <c r="C259" s="612" t="s">
        <v>131</v>
      </c>
      <c r="D259" s="50" t="s">
        <v>72</v>
      </c>
      <c r="E259" s="11" t="s">
        <v>132</v>
      </c>
      <c r="F259" s="50" t="s">
        <v>133</v>
      </c>
      <c r="G259" s="116" t="s">
        <v>134</v>
      </c>
      <c r="H259" s="257">
        <f>(IF(ISTEXT('Rental Charges'!H263),"CHECK no charge",SUM('Rental Charges'!H263*$Q$12*'Volume Data'!H259)))</f>
        <v>0</v>
      </c>
      <c r="I259" s="257">
        <f>(IF(ISTEXT('Rental Charges'!I263),"CHECK no charge",SUM('Rental Charges'!I263*$Q$12*'Volume Data'!I259)))</f>
        <v>0</v>
      </c>
      <c r="J259" s="257">
        <f>(IF(ISTEXT('Rental Charges'!J263),"CHECK no charge",SUM('Rental Charges'!J263*$Q$12*'Volume Data'!J259)))</f>
        <v>0</v>
      </c>
      <c r="K259" s="257">
        <f>(IF(ISTEXT('Rental Charges'!K263),"CHECK no charge",SUM('Rental Charges'!K263*$Q$12*'Volume Data'!K259)))</f>
        <v>0</v>
      </c>
      <c r="L259" s="257">
        <f>(IF(ISTEXT('Rental Charges'!L263),"CHECK no charge",SUM('Rental Charges'!L263*$Q$12*'Volume Data'!L259)))</f>
        <v>0</v>
      </c>
      <c r="M259" s="257">
        <f>(IF(ISTEXT('Rental Charges'!M263),"CHECK no charge",SUM('Rental Charges'!M263*$Q$12*'Volume Data'!M259)))</f>
        <v>0</v>
      </c>
      <c r="N259" s="258">
        <f>(IF(ISTEXT('Rental Charges'!N263),"CHECK no charge",SUM('Rental Charges'!N263*$Q$12*'Volume Data'!N259)))</f>
        <v>0</v>
      </c>
    </row>
    <row r="260" spans="2:14" ht="15" thickBot="1" x14ac:dyDescent="0.4">
      <c r="B260" s="589"/>
      <c r="C260" s="611"/>
      <c r="D260" s="27" t="s">
        <v>78</v>
      </c>
      <c r="E260" s="56" t="s">
        <v>135</v>
      </c>
      <c r="F260" s="27" t="s">
        <v>80</v>
      </c>
      <c r="G260" s="118" t="s">
        <v>136</v>
      </c>
      <c r="H260" s="257">
        <f>(IF(ISTEXT('Rental Charges'!H264),"CHECK no charge",SUM('Rental Charges'!H264*$Q$12*'Volume Data'!H260)))</f>
        <v>0</v>
      </c>
      <c r="I260" s="257">
        <f>(IF(ISTEXT('Rental Charges'!I264),"CHECK no charge",SUM('Rental Charges'!I264*$Q$12*'Volume Data'!I260)))</f>
        <v>0</v>
      </c>
      <c r="J260" s="257">
        <f>(IF(ISTEXT('Rental Charges'!J264),"CHECK no charge",SUM('Rental Charges'!J264*$Q$12*'Volume Data'!J260)))</f>
        <v>0</v>
      </c>
      <c r="K260" s="257">
        <f>(IF(ISTEXT('Rental Charges'!K264),"CHECK no charge",SUM('Rental Charges'!K264*$Q$12*'Volume Data'!K260)))</f>
        <v>0</v>
      </c>
      <c r="L260" s="257">
        <f>(IF(ISTEXT('Rental Charges'!L264),"CHECK no charge",SUM('Rental Charges'!L264*$Q$12*'Volume Data'!L260)))</f>
        <v>0</v>
      </c>
      <c r="M260" s="257">
        <f>(IF(ISTEXT('Rental Charges'!M264),"CHECK no charge",SUM('Rental Charges'!M264*$Q$12*'Volume Data'!M260)))</f>
        <v>0</v>
      </c>
      <c r="N260" s="258">
        <f>(IF(ISTEXT('Rental Charges'!N264),"CHECK no charge",SUM('Rental Charges'!N264*$Q$12*'Volume Data'!N260)))</f>
        <v>0</v>
      </c>
    </row>
    <row r="261" spans="2:14" x14ac:dyDescent="0.35">
      <c r="B261" s="589"/>
      <c r="C261" s="613" t="s">
        <v>137</v>
      </c>
      <c r="D261" s="25" t="s">
        <v>138</v>
      </c>
      <c r="E261" s="14" t="s">
        <v>139</v>
      </c>
      <c r="F261" s="25" t="s">
        <v>140</v>
      </c>
      <c r="G261" s="120" t="s">
        <v>141</v>
      </c>
      <c r="H261" s="257">
        <f>(IF(ISTEXT('Rental Charges'!H265),"CHECK no charge",SUM('Rental Charges'!H265*$Q$12*'Volume Data'!H261)))</f>
        <v>0</v>
      </c>
      <c r="I261" s="257">
        <f>(IF(ISTEXT('Rental Charges'!I265),"CHECK no charge",SUM('Rental Charges'!I265*$Q$12*'Volume Data'!I261)))</f>
        <v>0</v>
      </c>
      <c r="J261" s="257">
        <f>(IF(ISTEXT('Rental Charges'!J265),"CHECK no charge",SUM('Rental Charges'!J265*$Q$12*'Volume Data'!J261)))</f>
        <v>0</v>
      </c>
      <c r="K261" s="257">
        <f>(IF(ISTEXT('Rental Charges'!K265),"CHECK no charge",SUM('Rental Charges'!K265*$Q$12*'Volume Data'!K261)))</f>
        <v>0</v>
      </c>
      <c r="L261" s="257">
        <f>(IF(ISTEXT('Rental Charges'!L265),"CHECK no charge",SUM('Rental Charges'!L265*$Q$12*'Volume Data'!L261)))</f>
        <v>0</v>
      </c>
      <c r="M261" s="257">
        <f>(IF(ISTEXT('Rental Charges'!M265),"CHECK no charge",SUM('Rental Charges'!M265*$Q$12*'Volume Data'!M261)))</f>
        <v>0</v>
      </c>
      <c r="N261" s="258">
        <f>(IF(ISTEXT('Rental Charges'!N265),"CHECK no charge",SUM('Rental Charges'!N265*$Q$12*'Volume Data'!N261)))</f>
        <v>0</v>
      </c>
    </row>
    <row r="262" spans="2:14" ht="15" thickBot="1" x14ac:dyDescent="0.4">
      <c r="B262" s="589"/>
      <c r="C262" s="607"/>
      <c r="D262" s="29" t="s">
        <v>142</v>
      </c>
      <c r="E262" s="46" t="s">
        <v>143</v>
      </c>
      <c r="F262" s="29" t="s">
        <v>144</v>
      </c>
      <c r="G262" s="115" t="s">
        <v>145</v>
      </c>
      <c r="H262" s="257">
        <f>(IF(ISTEXT('Rental Charges'!H266),"CHECK no charge",SUM('Rental Charges'!H266*$Q$12*'Volume Data'!H262)))</f>
        <v>0</v>
      </c>
      <c r="I262" s="257">
        <f>(IF(ISTEXT('Rental Charges'!I266),"CHECK no charge",SUM('Rental Charges'!I266*$Q$12*'Volume Data'!I262)))</f>
        <v>0</v>
      </c>
      <c r="J262" s="257">
        <f>(IF(ISTEXT('Rental Charges'!J266),"CHECK no charge",SUM('Rental Charges'!J266*$Q$12*'Volume Data'!J262)))</f>
        <v>0</v>
      </c>
      <c r="K262" s="257">
        <f>(IF(ISTEXT('Rental Charges'!K266),"CHECK no charge",SUM('Rental Charges'!K266*$Q$12*'Volume Data'!K262)))</f>
        <v>0</v>
      </c>
      <c r="L262" s="257">
        <f>(IF(ISTEXT('Rental Charges'!L266),"CHECK no charge",SUM('Rental Charges'!L266*$Q$12*'Volume Data'!L262)))</f>
        <v>0</v>
      </c>
      <c r="M262" s="257">
        <f>(IF(ISTEXT('Rental Charges'!M266),"CHECK no charge",SUM('Rental Charges'!M266*$Q$12*'Volume Data'!M262)))</f>
        <v>0</v>
      </c>
      <c r="N262" s="258">
        <f>(IF(ISTEXT('Rental Charges'!N266),"CHECK no charge",SUM('Rental Charges'!N266*$Q$12*'Volume Data'!N262)))</f>
        <v>0</v>
      </c>
    </row>
    <row r="263" spans="2:14" x14ac:dyDescent="0.35">
      <c r="B263" s="589"/>
      <c r="C263" s="603" t="s">
        <v>82</v>
      </c>
      <c r="D263" s="25" t="s">
        <v>83</v>
      </c>
      <c r="E263" s="14" t="s">
        <v>146</v>
      </c>
      <c r="F263" s="25" t="s">
        <v>147</v>
      </c>
      <c r="G263" s="120" t="s">
        <v>148</v>
      </c>
      <c r="H263" s="257">
        <f>(IF(ISTEXT('Rental Charges'!H267),"CHECK no charge",SUM('Rental Charges'!H267*$Q$12*'Volume Data'!H263)))</f>
        <v>0</v>
      </c>
      <c r="I263" s="257">
        <f>(IF(ISTEXT('Rental Charges'!I267),"CHECK no charge",SUM('Rental Charges'!I267*$Q$12*'Volume Data'!I263)))</f>
        <v>0</v>
      </c>
      <c r="J263" s="257">
        <f>(IF(ISTEXT('Rental Charges'!J267),"CHECK no charge",SUM('Rental Charges'!J267*$Q$12*'Volume Data'!J263)))</f>
        <v>0</v>
      </c>
      <c r="K263" s="257">
        <f>(IF(ISTEXT('Rental Charges'!K267),"CHECK no charge",SUM('Rental Charges'!K267*$Q$12*'Volume Data'!K263)))</f>
        <v>0</v>
      </c>
      <c r="L263" s="257">
        <f>(IF(ISTEXT('Rental Charges'!L267),"CHECK no charge",SUM('Rental Charges'!L267*$Q$12*'Volume Data'!L263)))</f>
        <v>0</v>
      </c>
      <c r="M263" s="257">
        <f>(IF(ISTEXT('Rental Charges'!M267),"CHECK no charge",SUM('Rental Charges'!M267*$Q$12*'Volume Data'!M263)))</f>
        <v>0</v>
      </c>
      <c r="N263" s="258">
        <f>(IF(ISTEXT('Rental Charges'!N267),"CHECK no charge",SUM('Rental Charges'!N267*$Q$12*'Volume Data'!N263)))</f>
        <v>0</v>
      </c>
    </row>
    <row r="264" spans="2:14" x14ac:dyDescent="0.35">
      <c r="B264" s="589"/>
      <c r="C264" s="599"/>
      <c r="D264" s="45" t="s">
        <v>87</v>
      </c>
      <c r="E264" s="12" t="s">
        <v>149</v>
      </c>
      <c r="F264" s="45" t="s">
        <v>150</v>
      </c>
      <c r="G264" s="117" t="s">
        <v>151</v>
      </c>
      <c r="H264" s="257">
        <f>(IF(ISTEXT('Rental Charges'!H268),"CHECK no charge",SUM('Rental Charges'!H268*$Q$12*'Volume Data'!H264)))</f>
        <v>0</v>
      </c>
      <c r="I264" s="257">
        <f>(IF(ISTEXT('Rental Charges'!I268),"CHECK no charge",SUM('Rental Charges'!I268*$Q$12*'Volume Data'!I264)))</f>
        <v>0</v>
      </c>
      <c r="J264" s="257">
        <f>(IF(ISTEXT('Rental Charges'!J268),"CHECK no charge",SUM('Rental Charges'!J268*$Q$12*'Volume Data'!J264)))</f>
        <v>0</v>
      </c>
      <c r="K264" s="257">
        <f>(IF(ISTEXT('Rental Charges'!K268),"CHECK no charge",SUM('Rental Charges'!K268*$Q$12*'Volume Data'!K264)))</f>
        <v>0</v>
      </c>
      <c r="L264" s="257">
        <f>(IF(ISTEXT('Rental Charges'!L268),"CHECK no charge",SUM('Rental Charges'!L268*$Q$12*'Volume Data'!L264)))</f>
        <v>0</v>
      </c>
      <c r="M264" s="257">
        <f>(IF(ISTEXT('Rental Charges'!M268),"CHECK no charge",SUM('Rental Charges'!M268*$Q$12*'Volume Data'!M264)))</f>
        <v>0</v>
      </c>
      <c r="N264" s="258">
        <f>(IF(ISTEXT('Rental Charges'!N268),"CHECK no charge",SUM('Rental Charges'!N268*$Q$12*'Volume Data'!N264)))</f>
        <v>0</v>
      </c>
    </row>
    <row r="265" spans="2:14" x14ac:dyDescent="0.35">
      <c r="B265" s="589"/>
      <c r="C265" s="599"/>
      <c r="D265" s="12" t="s">
        <v>94</v>
      </c>
      <c r="E265" s="12" t="s">
        <v>152</v>
      </c>
      <c r="F265" s="12" t="s">
        <v>153</v>
      </c>
      <c r="G265" s="117" t="s">
        <v>154</v>
      </c>
      <c r="H265" s="257">
        <f>(IF(ISTEXT('Rental Charges'!H269),"CHECK no charge",SUM('Rental Charges'!H269*$Q$12*'Volume Data'!H265)))</f>
        <v>0</v>
      </c>
      <c r="I265" s="257">
        <f>(IF(ISTEXT('Rental Charges'!I269),"CHECK no charge",SUM('Rental Charges'!I269*$Q$12*'Volume Data'!I265)))</f>
        <v>0</v>
      </c>
      <c r="J265" s="257">
        <f>(IF(ISTEXT('Rental Charges'!J269),"CHECK no charge",SUM('Rental Charges'!J269*$Q$12*'Volume Data'!J265)))</f>
        <v>0</v>
      </c>
      <c r="K265" s="257">
        <f>(IF(ISTEXT('Rental Charges'!K269),"CHECK no charge",SUM('Rental Charges'!K269*$Q$12*'Volume Data'!K265)))</f>
        <v>0</v>
      </c>
      <c r="L265" s="257">
        <f>(IF(ISTEXT('Rental Charges'!L269),"CHECK no charge",SUM('Rental Charges'!L269*$Q$12*'Volume Data'!L265)))</f>
        <v>0</v>
      </c>
      <c r="M265" s="257">
        <f>(IF(ISTEXT('Rental Charges'!M269),"CHECK no charge",SUM('Rental Charges'!M269*$Q$12*'Volume Data'!M265)))</f>
        <v>0</v>
      </c>
      <c r="N265" s="258">
        <f>(IF(ISTEXT('Rental Charges'!N269),"CHECK no charge",SUM('Rental Charges'!N269*$Q$12*'Volume Data'!N265)))</f>
        <v>0</v>
      </c>
    </row>
    <row r="266" spans="2:14" ht="28.5" thickBot="1" x14ac:dyDescent="0.4">
      <c r="B266" s="589"/>
      <c r="C266" s="600"/>
      <c r="D266" s="12" t="s">
        <v>155</v>
      </c>
      <c r="E266" s="12" t="s">
        <v>102</v>
      </c>
      <c r="F266" s="12" t="s">
        <v>103</v>
      </c>
      <c r="G266" s="117" t="s">
        <v>104</v>
      </c>
      <c r="H266" s="257">
        <f>(IF(ISTEXT('Rental Charges'!H270),"CHECK no charge",SUM('Rental Charges'!H270*$Q$12*'Volume Data'!H266)))</f>
        <v>0</v>
      </c>
      <c r="I266" s="257">
        <f>(IF(ISTEXT('Rental Charges'!I270),"CHECK no charge",SUM('Rental Charges'!I270*$Q$12*'Volume Data'!I266)))</f>
        <v>0</v>
      </c>
      <c r="J266" s="257">
        <f>(IF(ISTEXT('Rental Charges'!J270),"CHECK no charge",SUM('Rental Charges'!J270*$Q$12*'Volume Data'!J266)))</f>
        <v>0</v>
      </c>
      <c r="K266" s="257">
        <f>(IF(ISTEXT('Rental Charges'!K270),"CHECK no charge",SUM('Rental Charges'!K270*$Q$12*'Volume Data'!K266)))</f>
        <v>0</v>
      </c>
      <c r="L266" s="257">
        <f>(IF(ISTEXT('Rental Charges'!L270),"CHECK no charge",SUM('Rental Charges'!L270*$Q$12*'Volume Data'!L266)))</f>
        <v>0</v>
      </c>
      <c r="M266" s="257">
        <f>(IF(ISTEXT('Rental Charges'!M270),"CHECK no charge",SUM('Rental Charges'!M270*$Q$12*'Volume Data'!M266)))</f>
        <v>0</v>
      </c>
      <c r="N266" s="258">
        <f>(IF(ISTEXT('Rental Charges'!N270),"CHECK no charge",SUM('Rental Charges'!N270*$Q$12*'Volume Data'!N266)))</f>
        <v>0</v>
      </c>
    </row>
    <row r="267" spans="2:14" x14ac:dyDescent="0.35">
      <c r="B267" s="589"/>
      <c r="C267" s="613" t="s">
        <v>156</v>
      </c>
      <c r="D267" s="25" t="s">
        <v>157</v>
      </c>
      <c r="E267" s="14" t="s">
        <v>158</v>
      </c>
      <c r="F267" s="25" t="s">
        <v>159</v>
      </c>
      <c r="G267" s="120" t="s">
        <v>160</v>
      </c>
      <c r="H267" s="257">
        <f>(IF(ISTEXT('Rental Charges'!H271),"CHECK no charge",SUM('Rental Charges'!H271*$Q$12*'Volume Data'!H267)))</f>
        <v>0</v>
      </c>
      <c r="I267" s="257">
        <f>(IF(ISTEXT('Rental Charges'!I271),"CHECK no charge",SUM('Rental Charges'!I271*$Q$12*'Volume Data'!I267)))</f>
        <v>0</v>
      </c>
      <c r="J267" s="257">
        <f>(IF(ISTEXT('Rental Charges'!J271),"CHECK no charge",SUM('Rental Charges'!J271*$Q$12*'Volume Data'!J267)))</f>
        <v>0</v>
      </c>
      <c r="K267" s="257">
        <f>(IF(ISTEXT('Rental Charges'!K271),"CHECK no charge",SUM('Rental Charges'!K271*$Q$12*'Volume Data'!K267)))</f>
        <v>0</v>
      </c>
      <c r="L267" s="257">
        <f>(IF(ISTEXT('Rental Charges'!L271),"CHECK no charge",SUM('Rental Charges'!L271*$Q$12*'Volume Data'!L267)))</f>
        <v>0</v>
      </c>
      <c r="M267" s="257">
        <f>(IF(ISTEXT('Rental Charges'!M271),"CHECK no charge",SUM('Rental Charges'!M271*$Q$12*'Volume Data'!M267)))</f>
        <v>0</v>
      </c>
      <c r="N267" s="258">
        <f>(IF(ISTEXT('Rental Charges'!N271),"CHECK no charge",SUM('Rental Charges'!N271*$Q$12*'Volume Data'!N267)))</f>
        <v>0</v>
      </c>
    </row>
    <row r="268" spans="2:14" ht="28" x14ac:dyDescent="0.35">
      <c r="B268" s="589"/>
      <c r="C268" s="607"/>
      <c r="D268" s="45" t="s">
        <v>161</v>
      </c>
      <c r="E268" s="63" t="s">
        <v>162</v>
      </c>
      <c r="F268" s="45" t="s">
        <v>163</v>
      </c>
      <c r="G268" s="117" t="s">
        <v>164</v>
      </c>
      <c r="H268" s="257">
        <f>(IF(ISTEXT('Rental Charges'!H272),"CHECK no charge",SUM('Rental Charges'!H272*$Q$12*'Volume Data'!H268)))</f>
        <v>0</v>
      </c>
      <c r="I268" s="257">
        <f>(IF(ISTEXT('Rental Charges'!I272),"CHECK no charge",SUM('Rental Charges'!I272*$Q$12*'Volume Data'!I268)))</f>
        <v>0</v>
      </c>
      <c r="J268" s="257">
        <f>(IF(ISTEXT('Rental Charges'!J272),"CHECK no charge",SUM('Rental Charges'!J272*$Q$12*'Volume Data'!J268)))</f>
        <v>0</v>
      </c>
      <c r="K268" s="257">
        <f>(IF(ISTEXT('Rental Charges'!K272),"CHECK no charge",SUM('Rental Charges'!K272*$Q$12*'Volume Data'!K268)))</f>
        <v>0</v>
      </c>
      <c r="L268" s="257">
        <f>(IF(ISTEXT('Rental Charges'!L272),"CHECK no charge",SUM('Rental Charges'!L272*$Q$12*'Volume Data'!L268)))</f>
        <v>0</v>
      </c>
      <c r="M268" s="257">
        <f>(IF(ISTEXT('Rental Charges'!M272),"CHECK no charge",SUM('Rental Charges'!M272*$Q$12*'Volume Data'!M268)))</f>
        <v>0</v>
      </c>
      <c r="N268" s="258">
        <f>(IF(ISTEXT('Rental Charges'!N272),"CHECK no charge",SUM('Rental Charges'!N272*$Q$12*'Volume Data'!N268)))</f>
        <v>0</v>
      </c>
    </row>
    <row r="269" spans="2:14" ht="28" x14ac:dyDescent="0.35">
      <c r="B269" s="589"/>
      <c r="C269" s="607"/>
      <c r="D269" s="45" t="s">
        <v>112</v>
      </c>
      <c r="E269" s="63" t="s">
        <v>165</v>
      </c>
      <c r="F269" s="45" t="s">
        <v>166</v>
      </c>
      <c r="G269" s="117" t="s">
        <v>332</v>
      </c>
      <c r="H269" s="257">
        <f>(IF(ISTEXT('Rental Charges'!H273),"CHECK no charge",SUM('Rental Charges'!H273*$Q$12*'Volume Data'!H269)))</f>
        <v>0</v>
      </c>
      <c r="I269" s="257">
        <f>(IF(ISTEXT('Rental Charges'!I273),"CHECK no charge",SUM('Rental Charges'!I273*$Q$12*'Volume Data'!I269)))</f>
        <v>0</v>
      </c>
      <c r="J269" s="257">
        <f>(IF(ISTEXT('Rental Charges'!J273),"CHECK no charge",SUM('Rental Charges'!J273*$Q$12*'Volume Data'!J269)))</f>
        <v>0</v>
      </c>
      <c r="K269" s="257">
        <f>(IF(ISTEXT('Rental Charges'!K273),"CHECK no charge",SUM('Rental Charges'!K273*$Q$12*'Volume Data'!K269)))</f>
        <v>0</v>
      </c>
      <c r="L269" s="257">
        <f>(IF(ISTEXT('Rental Charges'!L273),"CHECK no charge",SUM('Rental Charges'!L273*$Q$12*'Volume Data'!L269)))</f>
        <v>0</v>
      </c>
      <c r="M269" s="257">
        <f>(IF(ISTEXT('Rental Charges'!M273),"CHECK no charge",SUM('Rental Charges'!M273*$Q$12*'Volume Data'!M269)))</f>
        <v>0</v>
      </c>
      <c r="N269" s="258">
        <f>(IF(ISTEXT('Rental Charges'!N273),"CHECK no charge",SUM('Rental Charges'!N273*$Q$12*'Volume Data'!N269)))</f>
        <v>0</v>
      </c>
    </row>
    <row r="270" spans="2:14" x14ac:dyDescent="0.35">
      <c r="B270" s="589"/>
      <c r="C270" s="607"/>
      <c r="D270" s="45" t="s">
        <v>118</v>
      </c>
      <c r="E270" s="12" t="s">
        <v>119</v>
      </c>
      <c r="F270" s="45" t="s">
        <v>168</v>
      </c>
      <c r="G270" s="117" t="s">
        <v>331</v>
      </c>
      <c r="H270" s="257">
        <f>(IF(ISTEXT('Rental Charges'!H274),"CHECK no charge",SUM('Rental Charges'!H274*$Q$12*'Volume Data'!H270)))</f>
        <v>0</v>
      </c>
      <c r="I270" s="257">
        <f>(IF(ISTEXT('Rental Charges'!I274),"CHECK no charge",SUM('Rental Charges'!I274*$Q$12*'Volume Data'!I270)))</f>
        <v>0</v>
      </c>
      <c r="J270" s="257">
        <f>(IF(ISTEXT('Rental Charges'!J274),"CHECK no charge",SUM('Rental Charges'!J274*$Q$12*'Volume Data'!J270)))</f>
        <v>0</v>
      </c>
      <c r="K270" s="257">
        <f>(IF(ISTEXT('Rental Charges'!K274),"CHECK no charge",SUM('Rental Charges'!K274*$Q$12*'Volume Data'!K270)))</f>
        <v>0</v>
      </c>
      <c r="L270" s="257">
        <f>(IF(ISTEXT('Rental Charges'!L274),"CHECK no charge",SUM('Rental Charges'!L274*$Q$12*'Volume Data'!L270)))</f>
        <v>0</v>
      </c>
      <c r="M270" s="257">
        <f>(IF(ISTEXT('Rental Charges'!M274),"CHECK no charge",SUM('Rental Charges'!M274*$Q$12*'Volume Data'!M270)))</f>
        <v>0</v>
      </c>
      <c r="N270" s="258">
        <f>(IF(ISTEXT('Rental Charges'!N274),"CHECK no charge",SUM('Rental Charges'!N274*$Q$12*'Volume Data'!N270)))</f>
        <v>0</v>
      </c>
    </row>
    <row r="271" spans="2:14" ht="28.5" thickBot="1" x14ac:dyDescent="0.4">
      <c r="B271" s="589"/>
      <c r="C271" s="614"/>
      <c r="D271" s="27" t="s">
        <v>122</v>
      </c>
      <c r="E271" s="64" t="s">
        <v>123</v>
      </c>
      <c r="F271" s="75" t="s">
        <v>169</v>
      </c>
      <c r="G271" s="115" t="s">
        <v>127</v>
      </c>
      <c r="H271" s="257">
        <f>(IF(ISTEXT('Rental Charges'!H275),"CHECK no charge",SUM('Rental Charges'!H275*$Q$12*'Volume Data'!H271)))</f>
        <v>0</v>
      </c>
      <c r="I271" s="257">
        <f>(IF(ISTEXT('Rental Charges'!I275),"CHECK no charge",SUM('Rental Charges'!I275*$Q$12*'Volume Data'!I271)))</f>
        <v>0</v>
      </c>
      <c r="J271" s="257">
        <f>(IF(ISTEXT('Rental Charges'!J275),"CHECK no charge",SUM('Rental Charges'!J275*$Q$12*'Volume Data'!J271)))</f>
        <v>0</v>
      </c>
      <c r="K271" s="257">
        <f>(IF(ISTEXT('Rental Charges'!K275),"CHECK no charge",SUM('Rental Charges'!K275*$Q$12*'Volume Data'!K271)))</f>
        <v>0</v>
      </c>
      <c r="L271" s="257">
        <f>(IF(ISTEXT('Rental Charges'!L275),"CHECK no charge",SUM('Rental Charges'!L275*$Q$12*'Volume Data'!L271)))</f>
        <v>0</v>
      </c>
      <c r="M271" s="257">
        <f>(IF(ISTEXT('Rental Charges'!M275),"CHECK no charge",SUM('Rental Charges'!M275*$Q$12*'Volume Data'!M271)))</f>
        <v>0</v>
      </c>
      <c r="N271" s="258">
        <f>(IF(ISTEXT('Rental Charges'!N275),"CHECK no charge",SUM('Rental Charges'!N275*$Q$12*'Volume Data'!N271)))</f>
        <v>0</v>
      </c>
    </row>
    <row r="272" spans="2:14" x14ac:dyDescent="0.35">
      <c r="B272" s="589"/>
      <c r="C272" s="613" t="s">
        <v>170</v>
      </c>
      <c r="D272" s="25" t="s">
        <v>191</v>
      </c>
      <c r="E272" s="14" t="s">
        <v>149</v>
      </c>
      <c r="F272" s="31" t="s">
        <v>171</v>
      </c>
      <c r="G272" s="120" t="s">
        <v>172</v>
      </c>
      <c r="H272" s="257">
        <f>(IF(ISTEXT('Rental Charges'!H276),"CHECK no charge",SUM('Rental Charges'!H276*$Q$12*'Volume Data'!H272)))</f>
        <v>0</v>
      </c>
      <c r="I272" s="257">
        <f>(IF(ISTEXT('Rental Charges'!I276),"CHECK no charge",SUM('Rental Charges'!I276*$Q$12*'Volume Data'!I272)))</f>
        <v>0</v>
      </c>
      <c r="J272" s="257">
        <f>(IF(ISTEXT('Rental Charges'!J276),"CHECK no charge",SUM('Rental Charges'!J276*$Q$12*'Volume Data'!J272)))</f>
        <v>0</v>
      </c>
      <c r="K272" s="257">
        <f>(IF(ISTEXT('Rental Charges'!K276),"CHECK no charge",SUM('Rental Charges'!K276*$Q$12*'Volume Data'!K272)))</f>
        <v>0</v>
      </c>
      <c r="L272" s="257">
        <f>(IF(ISTEXT('Rental Charges'!L276),"CHECK no charge",SUM('Rental Charges'!L276*$Q$12*'Volume Data'!L272)))</f>
        <v>0</v>
      </c>
      <c r="M272" s="257">
        <f>(IF(ISTEXT('Rental Charges'!M276),"CHECK no charge",SUM('Rental Charges'!M276*$Q$12*'Volume Data'!M272)))</f>
        <v>0</v>
      </c>
      <c r="N272" s="258">
        <f>(IF(ISTEXT('Rental Charges'!N276),"CHECK no charge",SUM('Rental Charges'!N276*$Q$12*'Volume Data'!N272)))</f>
        <v>0</v>
      </c>
    </row>
    <row r="273" spans="2:14" ht="33.65" customHeight="1" thickBot="1" x14ac:dyDescent="0.4">
      <c r="B273" s="590"/>
      <c r="C273" s="642"/>
      <c r="D273" s="32" t="s">
        <v>173</v>
      </c>
      <c r="E273" s="48" t="s">
        <v>152</v>
      </c>
      <c r="F273" s="33" t="s">
        <v>174</v>
      </c>
      <c r="G273" s="122" t="s">
        <v>175</v>
      </c>
      <c r="H273" s="259">
        <f>(IF(ISTEXT('Rental Charges'!H277),"CHECK no charge",SUM('Rental Charges'!H277*$Q$12*'Volume Data'!H273)))</f>
        <v>0</v>
      </c>
      <c r="I273" s="259">
        <f>(IF(ISTEXT('Rental Charges'!I277),"CHECK no charge",SUM('Rental Charges'!I277*$Q$12*'Volume Data'!I273)))</f>
        <v>0</v>
      </c>
      <c r="J273" s="259">
        <f>(IF(ISTEXT('Rental Charges'!J277),"CHECK no charge",SUM('Rental Charges'!J277*$Q$12*'Volume Data'!J273)))</f>
        <v>0</v>
      </c>
      <c r="K273" s="259">
        <f>(IF(ISTEXT('Rental Charges'!K277),"CHECK no charge",SUM('Rental Charges'!K277*$Q$12*'Volume Data'!K273)))</f>
        <v>0</v>
      </c>
      <c r="L273" s="259">
        <f>(IF(ISTEXT('Rental Charges'!L277),"CHECK no charge",SUM('Rental Charges'!L277*$Q$12*'Volume Data'!L273)))</f>
        <v>0</v>
      </c>
      <c r="M273" s="259">
        <f>(IF(ISTEXT('Rental Charges'!M277),"CHECK no charge",SUM('Rental Charges'!M277*$Q$12*'Volume Data'!M273)))</f>
        <v>0</v>
      </c>
      <c r="N273" s="260">
        <f>(IF(ISTEXT('Rental Charges'!N277),"CHECK no charge",SUM('Rental Charges'!N277*$Q$12*'Volume Data'!N273)))</f>
        <v>0</v>
      </c>
    </row>
    <row r="274" spans="2:14" x14ac:dyDescent="0.35">
      <c r="B274" s="596" t="s">
        <v>190</v>
      </c>
      <c r="C274" s="641" t="s">
        <v>17</v>
      </c>
      <c r="D274" s="42" t="s">
        <v>18</v>
      </c>
      <c r="E274" s="43" t="s">
        <v>19</v>
      </c>
      <c r="F274" s="71" t="s">
        <v>20</v>
      </c>
      <c r="G274" s="72" t="s">
        <v>21</v>
      </c>
      <c r="H274" s="255">
        <f>(IF(ISTEXT('Rental Charges'!H278),"CHECK no charge",SUM('Rental Charges'!H278*$Q$10*'Volume Data'!H274)))</f>
        <v>0</v>
      </c>
      <c r="I274" s="255">
        <f>(IF(ISTEXT('Rental Charges'!I278),"CHECK no charge",SUM('Rental Charges'!I278*$Q$10*'Volume Data'!I274)))</f>
        <v>0</v>
      </c>
      <c r="J274" s="255">
        <f>(IF(ISTEXT('Rental Charges'!J278),"CHECK no charge",SUM('Rental Charges'!J278*$Q$10*'Volume Data'!J274)))</f>
        <v>0</v>
      </c>
      <c r="K274" s="255">
        <f>(IF(ISTEXT('Rental Charges'!K278),"CHECK no charge",SUM('Rental Charges'!K278*$Q$10*'Volume Data'!K274)))</f>
        <v>0</v>
      </c>
      <c r="L274" s="255">
        <f>(IF(ISTEXT('Rental Charges'!L278),"CHECK no charge",SUM('Rental Charges'!L278*$Q$10*'Volume Data'!L274)))</f>
        <v>0</v>
      </c>
      <c r="M274" s="255">
        <f>(IF(ISTEXT('Rental Charges'!M278),"CHECK no charge",SUM('Rental Charges'!M278*$Q$10*'Volume Data'!M274)))</f>
        <v>0</v>
      </c>
      <c r="N274" s="255">
        <f>(IF(ISTEXT('Rental Charges'!N278),"CHECK no charge",SUM('Rental Charges'!N278*$Q$10*'Volume Data'!N274)))</f>
        <v>0</v>
      </c>
    </row>
    <row r="275" spans="2:14" x14ac:dyDescent="0.35">
      <c r="B275" s="589"/>
      <c r="C275" s="607"/>
      <c r="D275" s="45" t="s">
        <v>26</v>
      </c>
      <c r="E275" s="12" t="s">
        <v>14</v>
      </c>
      <c r="F275" s="23" t="s">
        <v>27</v>
      </c>
      <c r="G275" s="65" t="s">
        <v>28</v>
      </c>
      <c r="H275" s="257">
        <f>(IF(ISTEXT('Rental Charges'!H279),"CHECK no charge",SUM('Rental Charges'!H279*$Q$10*'Volume Data'!H275)))</f>
        <v>0</v>
      </c>
      <c r="I275" s="257">
        <f>(IF(ISTEXT('Rental Charges'!I279),"CHECK no charge",SUM('Rental Charges'!I279*$Q$10*'Volume Data'!I275)))</f>
        <v>0</v>
      </c>
      <c r="J275" s="257">
        <f>(IF(ISTEXT('Rental Charges'!J279),"CHECK no charge",SUM('Rental Charges'!J279*$Q$10*'Volume Data'!J275)))</f>
        <v>0</v>
      </c>
      <c r="K275" s="257">
        <f>(IF(ISTEXT('Rental Charges'!K279),"CHECK no charge",SUM('Rental Charges'!K279*$Q$10*'Volume Data'!K275)))</f>
        <v>0</v>
      </c>
      <c r="L275" s="257">
        <f>(IF(ISTEXT('Rental Charges'!L279),"CHECK no charge",SUM('Rental Charges'!L279*$Q$10*'Volume Data'!L275)))</f>
        <v>0</v>
      </c>
      <c r="M275" s="257">
        <f>(IF(ISTEXT('Rental Charges'!M279),"CHECK no charge",SUM('Rental Charges'!M279*$Q$10*'Volume Data'!M275)))</f>
        <v>0</v>
      </c>
      <c r="N275" s="258">
        <f>(IF(ISTEXT('Rental Charges'!N279),"CHECK no charge",SUM('Rental Charges'!N279*$Q$10*'Volume Data'!N275)))</f>
        <v>0</v>
      </c>
    </row>
    <row r="276" spans="2:14" x14ac:dyDescent="0.35">
      <c r="B276" s="589"/>
      <c r="C276" s="607"/>
      <c r="D276" s="45" t="s">
        <v>45</v>
      </c>
      <c r="E276" s="12" t="s">
        <v>23</v>
      </c>
      <c r="F276" s="23" t="s">
        <v>48</v>
      </c>
      <c r="G276" s="65" t="s">
        <v>50</v>
      </c>
      <c r="H276" s="257">
        <f>(IF(ISTEXT('Rental Charges'!H280),"CHECK no charge",SUM('Rental Charges'!H280*$Q$10*'Volume Data'!H276)))</f>
        <v>0</v>
      </c>
      <c r="I276" s="257">
        <f>(IF(ISTEXT('Rental Charges'!I280),"CHECK no charge",SUM('Rental Charges'!I280*$Q$10*'Volume Data'!I276)))</f>
        <v>0</v>
      </c>
      <c r="J276" s="257">
        <f>(IF(ISTEXT('Rental Charges'!J280),"CHECK no charge",SUM('Rental Charges'!J280*$Q$10*'Volume Data'!J276)))</f>
        <v>0</v>
      </c>
      <c r="K276" s="257">
        <f>(IF(ISTEXT('Rental Charges'!K280),"CHECK no charge",SUM('Rental Charges'!K280*$Q$10*'Volume Data'!K276)))</f>
        <v>0</v>
      </c>
      <c r="L276" s="257">
        <f>(IF(ISTEXT('Rental Charges'!L280),"CHECK no charge",SUM('Rental Charges'!L280*$Q$10*'Volume Data'!L276)))</f>
        <v>0</v>
      </c>
      <c r="M276" s="257">
        <f>(IF(ISTEXT('Rental Charges'!M280),"CHECK no charge",SUM('Rental Charges'!M280*$Q$10*'Volume Data'!M276)))</f>
        <v>0</v>
      </c>
      <c r="N276" s="258">
        <f>(IF(ISTEXT('Rental Charges'!N280),"CHECK no charge",SUM('Rental Charges'!N280*$Q$10*'Volume Data'!N276)))</f>
        <v>0</v>
      </c>
    </row>
    <row r="277" spans="2:14" x14ac:dyDescent="0.35">
      <c r="B277" s="589"/>
      <c r="C277" s="607"/>
      <c r="D277" s="45" t="s">
        <v>52</v>
      </c>
      <c r="E277" s="12" t="s">
        <v>53</v>
      </c>
      <c r="F277" s="23" t="s">
        <v>54</v>
      </c>
      <c r="G277" s="65" t="s">
        <v>55</v>
      </c>
      <c r="H277" s="257">
        <f>(IF(ISTEXT('Rental Charges'!H281),"CHECK no charge",SUM('Rental Charges'!H281*$Q$10*'Volume Data'!H277)))</f>
        <v>0</v>
      </c>
      <c r="I277" s="257">
        <f>(IF(ISTEXT('Rental Charges'!I281),"CHECK no charge",SUM('Rental Charges'!I281*$Q$10*'Volume Data'!I277)))</f>
        <v>0</v>
      </c>
      <c r="J277" s="257">
        <f>(IF(ISTEXT('Rental Charges'!J281),"CHECK no charge",SUM('Rental Charges'!J281*$Q$10*'Volume Data'!J277)))</f>
        <v>0</v>
      </c>
      <c r="K277" s="257">
        <f>(IF(ISTEXT('Rental Charges'!K281),"CHECK no charge",SUM('Rental Charges'!K281*$Q$10*'Volume Data'!K277)))</f>
        <v>0</v>
      </c>
      <c r="L277" s="257">
        <f>(IF(ISTEXT('Rental Charges'!L281),"CHECK no charge",SUM('Rental Charges'!L281*$Q$10*'Volume Data'!L277)))</f>
        <v>0</v>
      </c>
      <c r="M277" s="257">
        <f>(IF(ISTEXT('Rental Charges'!M281),"CHECK no charge",SUM('Rental Charges'!M281*$Q$10*'Volume Data'!M277)))</f>
        <v>0</v>
      </c>
      <c r="N277" s="258">
        <f>(IF(ISTEXT('Rental Charges'!N281),"CHECK no charge",SUM('Rental Charges'!N281*$Q$10*'Volume Data'!N277)))</f>
        <v>0</v>
      </c>
    </row>
    <row r="278" spans="2:14" x14ac:dyDescent="0.35">
      <c r="B278" s="589"/>
      <c r="C278" s="607"/>
      <c r="D278" s="45" t="s">
        <v>56</v>
      </c>
      <c r="E278" s="12" t="s">
        <v>57</v>
      </c>
      <c r="F278" s="23" t="s">
        <v>58</v>
      </c>
      <c r="G278" s="65" t="s">
        <v>59</v>
      </c>
      <c r="H278" s="257">
        <f>(IF(ISTEXT('Rental Charges'!H282),"CHECK no charge",SUM('Rental Charges'!H282*$Q$10*'Volume Data'!H278)))</f>
        <v>0</v>
      </c>
      <c r="I278" s="257">
        <f>(IF(ISTEXT('Rental Charges'!I282),"CHECK no charge",SUM('Rental Charges'!I282*$Q$10*'Volume Data'!I278)))</f>
        <v>0</v>
      </c>
      <c r="J278" s="257">
        <f>(IF(ISTEXT('Rental Charges'!J282),"CHECK no charge",SUM('Rental Charges'!J282*$Q$10*'Volume Data'!J278)))</f>
        <v>0</v>
      </c>
      <c r="K278" s="257">
        <f>(IF(ISTEXT('Rental Charges'!K282),"CHECK no charge",SUM('Rental Charges'!K282*$Q$10*'Volume Data'!K278)))</f>
        <v>0</v>
      </c>
      <c r="L278" s="257">
        <f>(IF(ISTEXT('Rental Charges'!L282),"CHECK no charge",SUM('Rental Charges'!L282*$Q$10*'Volume Data'!L278)))</f>
        <v>0</v>
      </c>
      <c r="M278" s="257">
        <f>(IF(ISTEXT('Rental Charges'!M282),"CHECK no charge",SUM('Rental Charges'!M282*$Q$10*'Volume Data'!M278)))</f>
        <v>0</v>
      </c>
      <c r="N278" s="258">
        <f>(IF(ISTEXT('Rental Charges'!N282),"CHECK no charge",SUM('Rental Charges'!N282*$Q$10*'Volume Data'!N278)))</f>
        <v>0</v>
      </c>
    </row>
    <row r="279" spans="2:14" x14ac:dyDescent="0.35">
      <c r="B279" s="589"/>
      <c r="C279" s="607"/>
      <c r="D279" s="45" t="s">
        <v>60</v>
      </c>
      <c r="E279" s="12" t="s">
        <v>34</v>
      </c>
      <c r="F279" s="23" t="s">
        <v>61</v>
      </c>
      <c r="G279" s="65" t="s">
        <v>62</v>
      </c>
      <c r="H279" s="257">
        <f>(IF(ISTEXT('Rental Charges'!H283),"CHECK no charge",SUM('Rental Charges'!H283*$Q$10*'Volume Data'!H279)))</f>
        <v>0</v>
      </c>
      <c r="I279" s="257">
        <f>(IF(ISTEXT('Rental Charges'!I283),"CHECK no charge",SUM('Rental Charges'!I283*$Q$10*'Volume Data'!I279)))</f>
        <v>0</v>
      </c>
      <c r="J279" s="257">
        <f>(IF(ISTEXT('Rental Charges'!J283),"CHECK no charge",SUM('Rental Charges'!J283*$Q$10*'Volume Data'!J279)))</f>
        <v>0</v>
      </c>
      <c r="K279" s="257">
        <f>(IF(ISTEXT('Rental Charges'!K283),"CHECK no charge",SUM('Rental Charges'!K283*$Q$10*'Volume Data'!K279)))</f>
        <v>0</v>
      </c>
      <c r="L279" s="257">
        <f>(IF(ISTEXT('Rental Charges'!L283),"CHECK no charge",SUM('Rental Charges'!L283*$Q$10*'Volume Data'!L279)))</f>
        <v>0</v>
      </c>
      <c r="M279" s="257">
        <f>(IF(ISTEXT('Rental Charges'!M283),"CHECK no charge",SUM('Rental Charges'!M283*$Q$10*'Volume Data'!M279)))</f>
        <v>0</v>
      </c>
      <c r="N279" s="258">
        <f>(IF(ISTEXT('Rental Charges'!N283),"CHECK no charge",SUM('Rental Charges'!N283*$Q$10*'Volume Data'!N279)))</f>
        <v>0</v>
      </c>
    </row>
    <row r="280" spans="2:14" x14ac:dyDescent="0.35">
      <c r="B280" s="589"/>
      <c r="C280" s="607"/>
      <c r="D280" s="45" t="s">
        <v>63</v>
      </c>
      <c r="E280" s="12" t="s">
        <v>38</v>
      </c>
      <c r="F280" s="23" t="s">
        <v>64</v>
      </c>
      <c r="G280" s="65" t="s">
        <v>65</v>
      </c>
      <c r="H280" s="257">
        <f>(IF(ISTEXT('Rental Charges'!H284),"CHECK no charge",SUM('Rental Charges'!H284*$Q$10*'Volume Data'!H280)))</f>
        <v>0</v>
      </c>
      <c r="I280" s="257">
        <f>(IF(ISTEXT('Rental Charges'!I284),"CHECK no charge",SUM('Rental Charges'!I284*$Q$10*'Volume Data'!I280)))</f>
        <v>0</v>
      </c>
      <c r="J280" s="257">
        <f>(IF(ISTEXT('Rental Charges'!J284),"CHECK no charge",SUM('Rental Charges'!J284*$Q$10*'Volume Data'!J280)))</f>
        <v>0</v>
      </c>
      <c r="K280" s="257">
        <f>(IF(ISTEXT('Rental Charges'!K284),"CHECK no charge",SUM('Rental Charges'!K284*$Q$10*'Volume Data'!K280)))</f>
        <v>0</v>
      </c>
      <c r="L280" s="257">
        <f>(IF(ISTEXT('Rental Charges'!L284),"CHECK no charge",SUM('Rental Charges'!L284*$Q$10*'Volume Data'!L280)))</f>
        <v>0</v>
      </c>
      <c r="M280" s="257">
        <f>(IF(ISTEXT('Rental Charges'!M284),"CHECK no charge",SUM('Rental Charges'!M284*$Q$10*'Volume Data'!M280)))</f>
        <v>0</v>
      </c>
      <c r="N280" s="258">
        <f>(IF(ISTEXT('Rental Charges'!N284),"CHECK no charge",SUM('Rental Charges'!N284*$Q$10*'Volume Data'!N280)))</f>
        <v>0</v>
      </c>
    </row>
    <row r="281" spans="2:14" x14ac:dyDescent="0.35">
      <c r="B281" s="589"/>
      <c r="C281" s="607"/>
      <c r="D281" s="29" t="s">
        <v>66</v>
      </c>
      <c r="E281" s="46" t="s">
        <v>42</v>
      </c>
      <c r="F281" s="66" t="s">
        <v>76</v>
      </c>
      <c r="G281" s="24" t="s">
        <v>77</v>
      </c>
      <c r="H281" s="257">
        <f>(IF(ISTEXT('Rental Charges'!H285),"CHECK no charge",SUM('Rental Charges'!H285*$Q$10*'Volume Data'!H281)))</f>
        <v>0</v>
      </c>
      <c r="I281" s="257">
        <f>(IF(ISTEXT('Rental Charges'!I285),"CHECK no charge",SUM('Rental Charges'!I285*$Q$10*'Volume Data'!I281)))</f>
        <v>0</v>
      </c>
      <c r="J281" s="257">
        <f>(IF(ISTEXT('Rental Charges'!J285),"CHECK no charge",SUM('Rental Charges'!J285*$Q$10*'Volume Data'!J281)))</f>
        <v>0</v>
      </c>
      <c r="K281" s="257">
        <f>(IF(ISTEXT('Rental Charges'!K285),"CHECK no charge",SUM('Rental Charges'!K285*$Q$10*'Volume Data'!K281)))</f>
        <v>0</v>
      </c>
      <c r="L281" s="257">
        <f>(IF(ISTEXT('Rental Charges'!L285),"CHECK no charge",SUM('Rental Charges'!L285*$Q$10*'Volume Data'!L281)))</f>
        <v>0</v>
      </c>
      <c r="M281" s="257">
        <f>(IF(ISTEXT('Rental Charges'!M285),"CHECK no charge",SUM('Rental Charges'!M285*$Q$10*'Volume Data'!M281)))</f>
        <v>0</v>
      </c>
      <c r="N281" s="258">
        <f>(IF(ISTEXT('Rental Charges'!N285),"CHECK no charge",SUM('Rental Charges'!N285*$Q$10*'Volume Data'!N281)))</f>
        <v>0</v>
      </c>
    </row>
    <row r="282" spans="2:14" ht="15" thickBot="1" x14ac:dyDescent="0.4">
      <c r="B282" s="589"/>
      <c r="C282" s="607"/>
      <c r="D282" s="27" t="s">
        <v>88</v>
      </c>
      <c r="E282" s="56" t="s">
        <v>47</v>
      </c>
      <c r="F282" s="67" t="s">
        <v>92</v>
      </c>
      <c r="G282" s="68" t="s">
        <v>93</v>
      </c>
      <c r="H282" s="257">
        <f>(IF(ISTEXT('Rental Charges'!H286),"CHECK no charge",SUM('Rental Charges'!H286*$Q$10*'Volume Data'!H282)))</f>
        <v>0</v>
      </c>
      <c r="I282" s="257">
        <f>(IF(ISTEXT('Rental Charges'!I286),"CHECK no charge",SUM('Rental Charges'!I286*$Q$10*'Volume Data'!I282)))</f>
        <v>0</v>
      </c>
      <c r="J282" s="257">
        <f>(IF(ISTEXT('Rental Charges'!J286),"CHECK no charge",SUM('Rental Charges'!J286*$Q$10*'Volume Data'!J282)))</f>
        <v>0</v>
      </c>
      <c r="K282" s="257">
        <f>(IF(ISTEXT('Rental Charges'!K286),"CHECK no charge",SUM('Rental Charges'!K286*$Q$10*'Volume Data'!K282)))</f>
        <v>0</v>
      </c>
      <c r="L282" s="257">
        <f>(IF(ISTEXT('Rental Charges'!L286),"CHECK no charge",SUM('Rental Charges'!L286*$Q$10*'Volume Data'!L282)))</f>
        <v>0</v>
      </c>
      <c r="M282" s="257">
        <f>(IF(ISTEXT('Rental Charges'!M286),"CHECK no charge",SUM('Rental Charges'!M286*$Q$10*'Volume Data'!M282)))</f>
        <v>0</v>
      </c>
      <c r="N282" s="258">
        <f>(IF(ISTEXT('Rental Charges'!N286),"CHECK no charge",SUM('Rental Charges'!N286*$Q$10*'Volume Data'!N282)))</f>
        <v>0</v>
      </c>
    </row>
    <row r="283" spans="2:14" x14ac:dyDescent="0.35">
      <c r="B283" s="589"/>
      <c r="C283" s="603" t="s">
        <v>12</v>
      </c>
      <c r="D283" s="50" t="s">
        <v>13</v>
      </c>
      <c r="E283" s="11" t="s">
        <v>14</v>
      </c>
      <c r="F283" s="23" t="s">
        <v>15</v>
      </c>
      <c r="G283" s="65" t="s">
        <v>105</v>
      </c>
      <c r="H283" s="257">
        <f>(IF(ISTEXT('Rental Charges'!H287),"CHECK no charge",SUM('Rental Charges'!H287*$Q$10*'Volume Data'!H283)))</f>
        <v>0</v>
      </c>
      <c r="I283" s="257">
        <f>(IF(ISTEXT('Rental Charges'!I287),"CHECK no charge",SUM('Rental Charges'!I287*$Q$10*'Volume Data'!I283)))</f>
        <v>0</v>
      </c>
      <c r="J283" s="257">
        <f>(IF(ISTEXT('Rental Charges'!J287),"CHECK no charge",SUM('Rental Charges'!J287*$Q$10*'Volume Data'!J283)))</f>
        <v>0</v>
      </c>
      <c r="K283" s="257">
        <f>(IF(ISTEXT('Rental Charges'!K287),"CHECK no charge",SUM('Rental Charges'!K287*$Q$10*'Volume Data'!K283)))</f>
        <v>0</v>
      </c>
      <c r="L283" s="257">
        <f>(IF(ISTEXT('Rental Charges'!L287),"CHECK no charge",SUM('Rental Charges'!L287*$Q$10*'Volume Data'!L283)))</f>
        <v>0</v>
      </c>
      <c r="M283" s="257">
        <f>(IF(ISTEXT('Rental Charges'!M287),"CHECK no charge",SUM('Rental Charges'!M287*$Q$10*'Volume Data'!M283)))</f>
        <v>0</v>
      </c>
      <c r="N283" s="258">
        <f>(IF(ISTEXT('Rental Charges'!N287),"CHECK no charge",SUM('Rental Charges'!N287*$Q$10*'Volume Data'!N283)))</f>
        <v>0</v>
      </c>
    </row>
    <row r="284" spans="2:14" x14ac:dyDescent="0.35">
      <c r="B284" s="589"/>
      <c r="C284" s="599"/>
      <c r="D284" s="45" t="s">
        <v>22</v>
      </c>
      <c r="E284" s="12" t="s">
        <v>23</v>
      </c>
      <c r="F284" s="23" t="s">
        <v>106</v>
      </c>
      <c r="G284" s="65" t="s">
        <v>107</v>
      </c>
      <c r="H284" s="257">
        <f>(IF(ISTEXT('Rental Charges'!H288),"CHECK no charge",SUM('Rental Charges'!H288*$Q$10*'Volume Data'!H284)))</f>
        <v>0</v>
      </c>
      <c r="I284" s="257">
        <f>(IF(ISTEXT('Rental Charges'!I288),"CHECK no charge",SUM('Rental Charges'!I288*$Q$10*'Volume Data'!I284)))</f>
        <v>0</v>
      </c>
      <c r="J284" s="257">
        <f>(IF(ISTEXT('Rental Charges'!J288),"CHECK no charge",SUM('Rental Charges'!J288*$Q$10*'Volume Data'!J284)))</f>
        <v>0</v>
      </c>
      <c r="K284" s="257">
        <f>(IF(ISTEXT('Rental Charges'!K288),"CHECK no charge",SUM('Rental Charges'!K288*$Q$10*'Volume Data'!K284)))</f>
        <v>0</v>
      </c>
      <c r="L284" s="257">
        <f>(IF(ISTEXT('Rental Charges'!L288),"CHECK no charge",SUM('Rental Charges'!L288*$Q$10*'Volume Data'!L284)))</f>
        <v>0</v>
      </c>
      <c r="M284" s="257">
        <f>(IF(ISTEXT('Rental Charges'!M288),"CHECK no charge",SUM('Rental Charges'!M288*$Q$10*'Volume Data'!M284)))</f>
        <v>0</v>
      </c>
      <c r="N284" s="258">
        <f>(IF(ISTEXT('Rental Charges'!N288),"CHECK no charge",SUM('Rental Charges'!N288*$Q$10*'Volume Data'!N284)))</f>
        <v>0</v>
      </c>
    </row>
    <row r="285" spans="2:14" x14ac:dyDescent="0.35">
      <c r="B285" s="589"/>
      <c r="C285" s="599"/>
      <c r="D285" s="45" t="s">
        <v>29</v>
      </c>
      <c r="E285" s="12" t="s">
        <v>57</v>
      </c>
      <c r="F285" s="23" t="s">
        <v>108</v>
      </c>
      <c r="G285" s="65" t="s">
        <v>109</v>
      </c>
      <c r="H285" s="257">
        <f>(IF(ISTEXT('Rental Charges'!H289),"CHECK no charge",SUM('Rental Charges'!H289*$Q$10*'Volume Data'!H285)))</f>
        <v>0</v>
      </c>
      <c r="I285" s="257">
        <f>(IF(ISTEXT('Rental Charges'!I289),"CHECK no charge",SUM('Rental Charges'!I289*$Q$10*'Volume Data'!I285)))</f>
        <v>0</v>
      </c>
      <c r="J285" s="257">
        <f>(IF(ISTEXT('Rental Charges'!J289),"CHECK no charge",SUM('Rental Charges'!J289*$Q$10*'Volume Data'!J285)))</f>
        <v>0</v>
      </c>
      <c r="K285" s="257">
        <f>(IF(ISTEXT('Rental Charges'!K289),"CHECK no charge",SUM('Rental Charges'!K289*$Q$10*'Volume Data'!K285)))</f>
        <v>0</v>
      </c>
      <c r="L285" s="257">
        <f>(IF(ISTEXT('Rental Charges'!L289),"CHECK no charge",SUM('Rental Charges'!L289*$Q$10*'Volume Data'!L285)))</f>
        <v>0</v>
      </c>
      <c r="M285" s="257">
        <f>(IF(ISTEXT('Rental Charges'!M289),"CHECK no charge",SUM('Rental Charges'!M289*$Q$10*'Volume Data'!M285)))</f>
        <v>0</v>
      </c>
      <c r="N285" s="258">
        <f>(IF(ISTEXT('Rental Charges'!N289),"CHECK no charge",SUM('Rental Charges'!N289*$Q$10*'Volume Data'!N285)))</f>
        <v>0</v>
      </c>
    </row>
    <row r="286" spans="2:14" x14ac:dyDescent="0.35">
      <c r="B286" s="589"/>
      <c r="C286" s="599"/>
      <c r="D286" s="45" t="s">
        <v>33</v>
      </c>
      <c r="E286" s="12" t="s">
        <v>34</v>
      </c>
      <c r="F286" s="23" t="s">
        <v>111</v>
      </c>
      <c r="G286" s="65" t="s">
        <v>62</v>
      </c>
      <c r="H286" s="257">
        <f>(IF(ISTEXT('Rental Charges'!H290),"CHECK no charge",SUM('Rental Charges'!H290*$Q$10*'Volume Data'!H286)))</f>
        <v>0</v>
      </c>
      <c r="I286" s="257">
        <f>(IF(ISTEXT('Rental Charges'!I290),"CHECK no charge",SUM('Rental Charges'!I290*$Q$10*'Volume Data'!I286)))</f>
        <v>0</v>
      </c>
      <c r="J286" s="257">
        <f>(IF(ISTEXT('Rental Charges'!J290),"CHECK no charge",SUM('Rental Charges'!J290*$Q$10*'Volume Data'!J286)))</f>
        <v>0</v>
      </c>
      <c r="K286" s="257">
        <f>(IF(ISTEXT('Rental Charges'!K290),"CHECK no charge",SUM('Rental Charges'!K290*$Q$10*'Volume Data'!K286)))</f>
        <v>0</v>
      </c>
      <c r="L286" s="257">
        <f>(IF(ISTEXT('Rental Charges'!L290),"CHECK no charge",SUM('Rental Charges'!L290*$Q$10*'Volume Data'!L286)))</f>
        <v>0</v>
      </c>
      <c r="M286" s="257">
        <f>(IF(ISTEXT('Rental Charges'!M290),"CHECK no charge",SUM('Rental Charges'!M290*$Q$10*'Volume Data'!M286)))</f>
        <v>0</v>
      </c>
      <c r="N286" s="258">
        <f>(IF(ISTEXT('Rental Charges'!N290),"CHECK no charge",SUM('Rental Charges'!N290*$Q$10*'Volume Data'!N286)))</f>
        <v>0</v>
      </c>
    </row>
    <row r="287" spans="2:14" x14ac:dyDescent="0.35">
      <c r="B287" s="589"/>
      <c r="C287" s="599"/>
      <c r="D287" s="45" t="s">
        <v>37</v>
      </c>
      <c r="E287" s="12" t="s">
        <v>38</v>
      </c>
      <c r="F287" s="23" t="s">
        <v>115</v>
      </c>
      <c r="G287" s="65" t="s">
        <v>65</v>
      </c>
      <c r="H287" s="257">
        <f>(IF(ISTEXT('Rental Charges'!H291),"CHECK no charge",SUM('Rental Charges'!H291*$Q$10*'Volume Data'!H287)))</f>
        <v>0</v>
      </c>
      <c r="I287" s="257">
        <f>(IF(ISTEXT('Rental Charges'!I291),"CHECK no charge",SUM('Rental Charges'!I291*$Q$10*'Volume Data'!I287)))</f>
        <v>0</v>
      </c>
      <c r="J287" s="257">
        <f>(IF(ISTEXT('Rental Charges'!J291),"CHECK no charge",SUM('Rental Charges'!J291*$Q$10*'Volume Data'!J287)))</f>
        <v>0</v>
      </c>
      <c r="K287" s="257">
        <f>(IF(ISTEXT('Rental Charges'!K291),"CHECK no charge",SUM('Rental Charges'!K291*$Q$10*'Volume Data'!K287)))</f>
        <v>0</v>
      </c>
      <c r="L287" s="257">
        <f>(IF(ISTEXT('Rental Charges'!L291),"CHECK no charge",SUM('Rental Charges'!L291*$Q$10*'Volume Data'!L287)))</f>
        <v>0</v>
      </c>
      <c r="M287" s="257">
        <f>(IF(ISTEXT('Rental Charges'!M291),"CHECK no charge",SUM('Rental Charges'!M291*$Q$10*'Volume Data'!M287)))</f>
        <v>0</v>
      </c>
      <c r="N287" s="258">
        <f>(IF(ISTEXT('Rental Charges'!N291),"CHECK no charge",SUM('Rental Charges'!N291*$Q$10*'Volume Data'!N287)))</f>
        <v>0</v>
      </c>
    </row>
    <row r="288" spans="2:14" x14ac:dyDescent="0.35">
      <c r="B288" s="589"/>
      <c r="C288" s="599"/>
      <c r="D288" s="45" t="s">
        <v>41</v>
      </c>
      <c r="E288" s="12" t="s">
        <v>42</v>
      </c>
      <c r="F288" s="23" t="s">
        <v>117</v>
      </c>
      <c r="G288" s="65" t="s">
        <v>77</v>
      </c>
      <c r="H288" s="257">
        <f>(IF(ISTEXT('Rental Charges'!H292),"CHECK no charge",SUM('Rental Charges'!H292*$Q$10*'Volume Data'!H288)))</f>
        <v>0</v>
      </c>
      <c r="I288" s="257">
        <f>(IF(ISTEXT('Rental Charges'!I292),"CHECK no charge",SUM('Rental Charges'!I292*$Q$10*'Volume Data'!I288)))</f>
        <v>0</v>
      </c>
      <c r="J288" s="257">
        <f>(IF(ISTEXT('Rental Charges'!J292),"CHECK no charge",SUM('Rental Charges'!J292*$Q$10*'Volume Data'!J288)))</f>
        <v>0</v>
      </c>
      <c r="K288" s="257">
        <f>(IF(ISTEXT('Rental Charges'!K292),"CHECK no charge",SUM('Rental Charges'!K292*$Q$10*'Volume Data'!K288)))</f>
        <v>0</v>
      </c>
      <c r="L288" s="257">
        <f>(IF(ISTEXT('Rental Charges'!L292),"CHECK no charge",SUM('Rental Charges'!L292*$Q$10*'Volume Data'!L288)))</f>
        <v>0</v>
      </c>
      <c r="M288" s="257">
        <f>(IF(ISTEXT('Rental Charges'!M292),"CHECK no charge",SUM('Rental Charges'!M292*$Q$10*'Volume Data'!M288)))</f>
        <v>0</v>
      </c>
      <c r="N288" s="258">
        <f>(IF(ISTEXT('Rental Charges'!N292),"CHECK no charge",SUM('Rental Charges'!N292*$Q$10*'Volume Data'!N288)))</f>
        <v>0</v>
      </c>
    </row>
    <row r="289" spans="2:14" ht="15" thickBot="1" x14ac:dyDescent="0.4">
      <c r="B289" s="589"/>
      <c r="C289" s="600"/>
      <c r="D289" s="29" t="s">
        <v>46</v>
      </c>
      <c r="E289" s="46" t="s">
        <v>47</v>
      </c>
      <c r="F289" s="66" t="s">
        <v>121</v>
      </c>
      <c r="G289" s="24" t="s">
        <v>93</v>
      </c>
      <c r="H289" s="257">
        <f>(IF(ISTEXT('Rental Charges'!H293),"CHECK no charge",SUM('Rental Charges'!H293*$Q$10*'Volume Data'!H289)))</f>
        <v>0</v>
      </c>
      <c r="I289" s="257">
        <f>(IF(ISTEXT('Rental Charges'!I293),"CHECK no charge",SUM('Rental Charges'!I293*$Q$10*'Volume Data'!I289)))</f>
        <v>0</v>
      </c>
      <c r="J289" s="257">
        <f>(IF(ISTEXT('Rental Charges'!J293),"CHECK no charge",SUM('Rental Charges'!J293*$Q$10*'Volume Data'!J289)))</f>
        <v>0</v>
      </c>
      <c r="K289" s="257">
        <f>(IF(ISTEXT('Rental Charges'!K293),"CHECK no charge",SUM('Rental Charges'!K293*$Q$10*'Volume Data'!K289)))</f>
        <v>0</v>
      </c>
      <c r="L289" s="257">
        <f>(IF(ISTEXT('Rental Charges'!L293),"CHECK no charge",SUM('Rental Charges'!L293*$Q$10*'Volume Data'!L289)))</f>
        <v>0</v>
      </c>
      <c r="M289" s="257">
        <f>(IF(ISTEXT('Rental Charges'!M293),"CHECK no charge",SUM('Rental Charges'!M293*$Q$10*'Volume Data'!M289)))</f>
        <v>0</v>
      </c>
      <c r="N289" s="258">
        <f>(IF(ISTEXT('Rental Charges'!N293),"CHECK no charge",SUM('Rental Charges'!N293*$Q$10*'Volume Data'!N289)))</f>
        <v>0</v>
      </c>
    </row>
    <row r="290" spans="2:14" x14ac:dyDescent="0.35">
      <c r="B290" s="589"/>
      <c r="C290" s="612" t="s">
        <v>124</v>
      </c>
      <c r="D290" s="53" t="s">
        <v>125</v>
      </c>
      <c r="E290" s="54" t="s">
        <v>23</v>
      </c>
      <c r="F290" s="73" t="s">
        <v>126</v>
      </c>
      <c r="G290" s="85" t="s">
        <v>128</v>
      </c>
      <c r="H290" s="257">
        <f>(IF(ISTEXT('Rental Charges'!H294),"CHECK no charge",SUM('Rental Charges'!H294*$Q$10*'Volume Data'!H290)))</f>
        <v>0</v>
      </c>
      <c r="I290" s="257">
        <f>(IF(ISTEXT('Rental Charges'!I294),"CHECK no charge",SUM('Rental Charges'!I294*$Q$10*'Volume Data'!I290)))</f>
        <v>0</v>
      </c>
      <c r="J290" s="257">
        <f>(IF(ISTEXT('Rental Charges'!J294),"CHECK no charge",SUM('Rental Charges'!J294*$Q$10*'Volume Data'!J290)))</f>
        <v>0</v>
      </c>
      <c r="K290" s="257">
        <f>(IF(ISTEXT('Rental Charges'!K294),"CHECK no charge",SUM('Rental Charges'!K294*$Q$10*'Volume Data'!K290)))</f>
        <v>0</v>
      </c>
      <c r="L290" s="257">
        <f>(IF(ISTEXT('Rental Charges'!L294),"CHECK no charge",SUM('Rental Charges'!L294*$Q$10*'Volume Data'!L290)))</f>
        <v>0</v>
      </c>
      <c r="M290" s="257">
        <f>(IF(ISTEXT('Rental Charges'!M294),"CHECK no charge",SUM('Rental Charges'!M294*$Q$10*'Volume Data'!M290)))</f>
        <v>0</v>
      </c>
      <c r="N290" s="258">
        <f>(IF(ISTEXT('Rental Charges'!N294),"CHECK no charge",SUM('Rental Charges'!N294*$Q$10*'Volume Data'!N290)))</f>
        <v>0</v>
      </c>
    </row>
    <row r="291" spans="2:14" ht="15" thickBot="1" x14ac:dyDescent="0.4">
      <c r="B291" s="589"/>
      <c r="C291" s="611"/>
      <c r="D291" s="27" t="s">
        <v>129</v>
      </c>
      <c r="E291" s="56" t="s">
        <v>57</v>
      </c>
      <c r="F291" s="67" t="s">
        <v>130</v>
      </c>
      <c r="G291" s="68" t="s">
        <v>109</v>
      </c>
      <c r="H291" s="257">
        <f>(IF(ISTEXT('Rental Charges'!H295),"CHECK no charge",SUM('Rental Charges'!H295*$Q$10*'Volume Data'!H291)))</f>
        <v>0</v>
      </c>
      <c r="I291" s="257">
        <f>(IF(ISTEXT('Rental Charges'!I295),"CHECK no charge",SUM('Rental Charges'!I295*$Q$10*'Volume Data'!I291)))</f>
        <v>0</v>
      </c>
      <c r="J291" s="257">
        <f>(IF(ISTEXT('Rental Charges'!J295),"CHECK no charge",SUM('Rental Charges'!J295*$Q$10*'Volume Data'!J291)))</f>
        <v>0</v>
      </c>
      <c r="K291" s="257">
        <f>(IF(ISTEXT('Rental Charges'!K295),"CHECK no charge",SUM('Rental Charges'!K295*$Q$10*'Volume Data'!K291)))</f>
        <v>0</v>
      </c>
      <c r="L291" s="257">
        <f>(IF(ISTEXT('Rental Charges'!L295),"CHECK no charge",SUM('Rental Charges'!L295*$Q$10*'Volume Data'!L291)))</f>
        <v>0</v>
      </c>
      <c r="M291" s="257">
        <f>(IF(ISTEXT('Rental Charges'!M295),"CHECK no charge",SUM('Rental Charges'!M295*$Q$10*'Volume Data'!M291)))</f>
        <v>0</v>
      </c>
      <c r="N291" s="258">
        <f>(IF(ISTEXT('Rental Charges'!N295),"CHECK no charge",SUM('Rental Charges'!N295*$Q$10*'Volume Data'!N291)))</f>
        <v>0</v>
      </c>
    </row>
    <row r="292" spans="2:14" x14ac:dyDescent="0.35">
      <c r="B292" s="589"/>
      <c r="C292" s="612" t="s">
        <v>131</v>
      </c>
      <c r="D292" s="50" t="s">
        <v>72</v>
      </c>
      <c r="E292" s="11" t="s">
        <v>132</v>
      </c>
      <c r="F292" s="50" t="s">
        <v>133</v>
      </c>
      <c r="G292" s="74" t="s">
        <v>134</v>
      </c>
      <c r="H292" s="257">
        <f>(IF(ISTEXT('Rental Charges'!H296),"CHECK no charge",SUM('Rental Charges'!H296*$Q$10*'Volume Data'!H292)))</f>
        <v>0</v>
      </c>
      <c r="I292" s="257">
        <f>(IF(ISTEXT('Rental Charges'!I296),"CHECK no charge",SUM('Rental Charges'!I296*$Q$10*'Volume Data'!I292)))</f>
        <v>0</v>
      </c>
      <c r="J292" s="257">
        <f>(IF(ISTEXT('Rental Charges'!J296),"CHECK no charge",SUM('Rental Charges'!J296*$Q$10*'Volume Data'!J292)))</f>
        <v>0</v>
      </c>
      <c r="K292" s="257">
        <f>(IF(ISTEXT('Rental Charges'!K296),"CHECK no charge",SUM('Rental Charges'!K296*$Q$10*'Volume Data'!K292)))</f>
        <v>0</v>
      </c>
      <c r="L292" s="257">
        <f>(IF(ISTEXT('Rental Charges'!L296),"CHECK no charge",SUM('Rental Charges'!L296*$Q$10*'Volume Data'!L292)))</f>
        <v>0</v>
      </c>
      <c r="M292" s="257">
        <f>(IF(ISTEXT('Rental Charges'!M296),"CHECK no charge",SUM('Rental Charges'!M296*$Q$10*'Volume Data'!M292)))</f>
        <v>0</v>
      </c>
      <c r="N292" s="258">
        <f>(IF(ISTEXT('Rental Charges'!N296),"CHECK no charge",SUM('Rental Charges'!N296*$Q$10*'Volume Data'!N292)))</f>
        <v>0</v>
      </c>
    </row>
    <row r="293" spans="2:14" ht="15" thickBot="1" x14ac:dyDescent="0.4">
      <c r="B293" s="589"/>
      <c r="C293" s="611"/>
      <c r="D293" s="27" t="s">
        <v>78</v>
      </c>
      <c r="E293" s="56" t="s">
        <v>135</v>
      </c>
      <c r="F293" s="27" t="s">
        <v>80</v>
      </c>
      <c r="G293" s="68" t="s">
        <v>136</v>
      </c>
      <c r="H293" s="257">
        <f>(IF(ISTEXT('Rental Charges'!H297),"CHECK no charge",SUM('Rental Charges'!H297*$Q$10*'Volume Data'!H293)))</f>
        <v>0</v>
      </c>
      <c r="I293" s="257">
        <f>(IF(ISTEXT('Rental Charges'!I297),"CHECK no charge",SUM('Rental Charges'!I297*$Q$10*'Volume Data'!I293)))</f>
        <v>0</v>
      </c>
      <c r="J293" s="257">
        <f>(IF(ISTEXT('Rental Charges'!J297),"CHECK no charge",SUM('Rental Charges'!J297*$Q$10*'Volume Data'!J293)))</f>
        <v>0</v>
      </c>
      <c r="K293" s="257">
        <f>(IF(ISTEXT('Rental Charges'!K297),"CHECK no charge",SUM('Rental Charges'!K297*$Q$10*'Volume Data'!K293)))</f>
        <v>0</v>
      </c>
      <c r="L293" s="257">
        <f>(IF(ISTEXT('Rental Charges'!L297),"CHECK no charge",SUM('Rental Charges'!L297*$Q$10*'Volume Data'!L293)))</f>
        <v>0</v>
      </c>
      <c r="M293" s="257">
        <f>(IF(ISTEXT('Rental Charges'!M297),"CHECK no charge",SUM('Rental Charges'!M297*$Q$10*'Volume Data'!M293)))</f>
        <v>0</v>
      </c>
      <c r="N293" s="258">
        <f>(IF(ISTEXT('Rental Charges'!N297),"CHECK no charge",SUM('Rental Charges'!N297*$Q$10*'Volume Data'!N293)))</f>
        <v>0</v>
      </c>
    </row>
    <row r="294" spans="2:14" x14ac:dyDescent="0.35">
      <c r="B294" s="589"/>
      <c r="C294" s="613" t="s">
        <v>137</v>
      </c>
      <c r="D294" s="25" t="s">
        <v>138</v>
      </c>
      <c r="E294" s="14" t="s">
        <v>139</v>
      </c>
      <c r="F294" s="25" t="s">
        <v>140</v>
      </c>
      <c r="G294" s="69" t="s">
        <v>141</v>
      </c>
      <c r="H294" s="257">
        <f>(IF(ISTEXT('Rental Charges'!H298),"CHECK no charge",SUM('Rental Charges'!H298*$Q$10*'Volume Data'!H294)))</f>
        <v>0</v>
      </c>
      <c r="I294" s="257">
        <f>(IF(ISTEXT('Rental Charges'!I298),"CHECK no charge",SUM('Rental Charges'!I298*$Q$10*'Volume Data'!I294)))</f>
        <v>0</v>
      </c>
      <c r="J294" s="257">
        <f>(IF(ISTEXT('Rental Charges'!J298),"CHECK no charge",SUM('Rental Charges'!J298*$Q$10*'Volume Data'!J294)))</f>
        <v>0</v>
      </c>
      <c r="K294" s="257">
        <f>(IF(ISTEXT('Rental Charges'!K298),"CHECK no charge",SUM('Rental Charges'!K298*$Q$10*'Volume Data'!K294)))</f>
        <v>0</v>
      </c>
      <c r="L294" s="257">
        <f>(IF(ISTEXT('Rental Charges'!L298),"CHECK no charge",SUM('Rental Charges'!L298*$Q$10*'Volume Data'!L294)))</f>
        <v>0</v>
      </c>
      <c r="M294" s="257">
        <f>(IF(ISTEXT('Rental Charges'!M298),"CHECK no charge",SUM('Rental Charges'!M298*$Q$10*'Volume Data'!M294)))</f>
        <v>0</v>
      </c>
      <c r="N294" s="258">
        <f>(IF(ISTEXT('Rental Charges'!N298),"CHECK no charge",SUM('Rental Charges'!N298*$Q$10*'Volume Data'!N294)))</f>
        <v>0</v>
      </c>
    </row>
    <row r="295" spans="2:14" ht="15" thickBot="1" x14ac:dyDescent="0.4">
      <c r="B295" s="589"/>
      <c r="C295" s="607"/>
      <c r="D295" s="29" t="s">
        <v>142</v>
      </c>
      <c r="E295" s="46" t="s">
        <v>143</v>
      </c>
      <c r="F295" s="29" t="s">
        <v>144</v>
      </c>
      <c r="G295" s="24" t="s">
        <v>145</v>
      </c>
      <c r="H295" s="257">
        <f>(IF(ISTEXT('Rental Charges'!H299),"CHECK no charge",SUM('Rental Charges'!H299*$Q$10*'Volume Data'!H295)))</f>
        <v>0</v>
      </c>
      <c r="I295" s="257">
        <f>(IF(ISTEXT('Rental Charges'!I299),"CHECK no charge",SUM('Rental Charges'!I299*$Q$10*'Volume Data'!I295)))</f>
        <v>0</v>
      </c>
      <c r="J295" s="257">
        <f>(IF(ISTEXT('Rental Charges'!J299),"CHECK no charge",SUM('Rental Charges'!J299*$Q$10*'Volume Data'!J295)))</f>
        <v>0</v>
      </c>
      <c r="K295" s="257">
        <f>(IF(ISTEXT('Rental Charges'!K299),"CHECK no charge",SUM('Rental Charges'!K299*$Q$10*'Volume Data'!K295)))</f>
        <v>0</v>
      </c>
      <c r="L295" s="257">
        <f>(IF(ISTEXT('Rental Charges'!L299),"CHECK no charge",SUM('Rental Charges'!L299*$Q$10*'Volume Data'!L295)))</f>
        <v>0</v>
      </c>
      <c r="M295" s="257">
        <f>(IF(ISTEXT('Rental Charges'!M299),"CHECK no charge",SUM('Rental Charges'!M299*$Q$10*'Volume Data'!M295)))</f>
        <v>0</v>
      </c>
      <c r="N295" s="258">
        <f>(IF(ISTEXT('Rental Charges'!N299),"CHECK no charge",SUM('Rental Charges'!N299*$Q$10*'Volume Data'!N295)))</f>
        <v>0</v>
      </c>
    </row>
    <row r="296" spans="2:14" x14ac:dyDescent="0.35">
      <c r="B296" s="589"/>
      <c r="C296" s="603" t="s">
        <v>82</v>
      </c>
      <c r="D296" s="25" t="s">
        <v>83</v>
      </c>
      <c r="E296" s="14" t="s">
        <v>146</v>
      </c>
      <c r="F296" s="25" t="s">
        <v>147</v>
      </c>
      <c r="G296" s="69" t="s">
        <v>148</v>
      </c>
      <c r="H296" s="257">
        <f>(IF(ISTEXT('Rental Charges'!H300),"CHECK no charge",SUM('Rental Charges'!H300*$Q$10*'Volume Data'!H296)))</f>
        <v>0</v>
      </c>
      <c r="I296" s="257">
        <f>(IF(ISTEXT('Rental Charges'!I300),"CHECK no charge",SUM('Rental Charges'!I300*$Q$10*'Volume Data'!I296)))</f>
        <v>0</v>
      </c>
      <c r="J296" s="257">
        <f>(IF(ISTEXT('Rental Charges'!J300),"CHECK no charge",SUM('Rental Charges'!J300*$Q$10*'Volume Data'!J296)))</f>
        <v>0</v>
      </c>
      <c r="K296" s="257">
        <f>(IF(ISTEXT('Rental Charges'!K300),"CHECK no charge",SUM('Rental Charges'!K300*$Q$10*'Volume Data'!K296)))</f>
        <v>0</v>
      </c>
      <c r="L296" s="257">
        <f>(IF(ISTEXT('Rental Charges'!L300),"CHECK no charge",SUM('Rental Charges'!L300*$Q$10*'Volume Data'!L296)))</f>
        <v>0</v>
      </c>
      <c r="M296" s="257">
        <f>(IF(ISTEXT('Rental Charges'!M300),"CHECK no charge",SUM('Rental Charges'!M300*$Q$10*'Volume Data'!M296)))</f>
        <v>0</v>
      </c>
      <c r="N296" s="258">
        <f>(IF(ISTEXT('Rental Charges'!N300),"CHECK no charge",SUM('Rental Charges'!N300*$Q$10*'Volume Data'!N296)))</f>
        <v>0</v>
      </c>
    </row>
    <row r="297" spans="2:14" x14ac:dyDescent="0.35">
      <c r="B297" s="589"/>
      <c r="C297" s="599"/>
      <c r="D297" s="45" t="s">
        <v>87</v>
      </c>
      <c r="E297" s="12" t="s">
        <v>149</v>
      </c>
      <c r="F297" s="45" t="s">
        <v>150</v>
      </c>
      <c r="G297" s="65" t="s">
        <v>151</v>
      </c>
      <c r="H297" s="257">
        <f>(IF(ISTEXT('Rental Charges'!H301),"CHECK no charge",SUM('Rental Charges'!H301*$Q$10*'Volume Data'!H297)))</f>
        <v>0</v>
      </c>
      <c r="I297" s="257">
        <f>(IF(ISTEXT('Rental Charges'!I301),"CHECK no charge",SUM('Rental Charges'!I301*$Q$10*'Volume Data'!I297)))</f>
        <v>0</v>
      </c>
      <c r="J297" s="257">
        <f>(IF(ISTEXT('Rental Charges'!J301),"CHECK no charge",SUM('Rental Charges'!J301*$Q$10*'Volume Data'!J297)))</f>
        <v>0</v>
      </c>
      <c r="K297" s="257">
        <f>(IF(ISTEXT('Rental Charges'!K301),"CHECK no charge",SUM('Rental Charges'!K301*$Q$10*'Volume Data'!K297)))</f>
        <v>0</v>
      </c>
      <c r="L297" s="257">
        <f>(IF(ISTEXT('Rental Charges'!L301),"CHECK no charge",SUM('Rental Charges'!L301*$Q$10*'Volume Data'!L297)))</f>
        <v>0</v>
      </c>
      <c r="M297" s="257">
        <f>(IF(ISTEXT('Rental Charges'!M301),"CHECK no charge",SUM('Rental Charges'!M301*$Q$10*'Volume Data'!M297)))</f>
        <v>0</v>
      </c>
      <c r="N297" s="258">
        <f>(IF(ISTEXT('Rental Charges'!N301),"CHECK no charge",SUM('Rental Charges'!N301*$Q$10*'Volume Data'!N297)))</f>
        <v>0</v>
      </c>
    </row>
    <row r="298" spans="2:14" x14ac:dyDescent="0.35">
      <c r="B298" s="589"/>
      <c r="C298" s="599"/>
      <c r="D298" s="12" t="s">
        <v>94</v>
      </c>
      <c r="E298" s="12" t="s">
        <v>152</v>
      </c>
      <c r="F298" s="12" t="s">
        <v>153</v>
      </c>
      <c r="G298" s="65" t="s">
        <v>154</v>
      </c>
      <c r="H298" s="257">
        <f>(IF(ISTEXT('Rental Charges'!H302),"CHECK no charge",SUM('Rental Charges'!H302*$Q$10*'Volume Data'!H298)))</f>
        <v>0</v>
      </c>
      <c r="I298" s="257">
        <f>(IF(ISTEXT('Rental Charges'!I302),"CHECK no charge",SUM('Rental Charges'!I302*$Q$10*'Volume Data'!I298)))</f>
        <v>0</v>
      </c>
      <c r="J298" s="257">
        <f>(IF(ISTEXT('Rental Charges'!J302),"CHECK no charge",SUM('Rental Charges'!J302*$Q$10*'Volume Data'!J298)))</f>
        <v>0</v>
      </c>
      <c r="K298" s="257">
        <f>(IF(ISTEXT('Rental Charges'!K302),"CHECK no charge",SUM('Rental Charges'!K302*$Q$10*'Volume Data'!K298)))</f>
        <v>0</v>
      </c>
      <c r="L298" s="257">
        <f>(IF(ISTEXT('Rental Charges'!L302),"CHECK no charge",SUM('Rental Charges'!L302*$Q$10*'Volume Data'!L298)))</f>
        <v>0</v>
      </c>
      <c r="M298" s="257">
        <f>(IF(ISTEXT('Rental Charges'!M302),"CHECK no charge",SUM('Rental Charges'!M302*$Q$10*'Volume Data'!M298)))</f>
        <v>0</v>
      </c>
      <c r="N298" s="258">
        <f>(IF(ISTEXT('Rental Charges'!N302),"CHECK no charge",SUM('Rental Charges'!N302*$Q$10*'Volume Data'!N298)))</f>
        <v>0</v>
      </c>
    </row>
    <row r="299" spans="2:14" ht="28.5" thickBot="1" x14ac:dyDescent="0.4">
      <c r="B299" s="589"/>
      <c r="C299" s="600"/>
      <c r="D299" s="12" t="s">
        <v>155</v>
      </c>
      <c r="E299" s="12" t="s">
        <v>102</v>
      </c>
      <c r="F299" s="12" t="s">
        <v>103</v>
      </c>
      <c r="G299" s="65" t="s">
        <v>104</v>
      </c>
      <c r="H299" s="257">
        <f>(IF(ISTEXT('Rental Charges'!H303),"CHECK no charge",SUM('Rental Charges'!H303*$Q$10*'Volume Data'!H299)))</f>
        <v>0</v>
      </c>
      <c r="I299" s="257">
        <f>(IF(ISTEXT('Rental Charges'!I303),"CHECK no charge",SUM('Rental Charges'!I303*$Q$10*'Volume Data'!I299)))</f>
        <v>0</v>
      </c>
      <c r="J299" s="257">
        <f>(IF(ISTEXT('Rental Charges'!J303),"CHECK no charge",SUM('Rental Charges'!J303*$Q$10*'Volume Data'!J299)))</f>
        <v>0</v>
      </c>
      <c r="K299" s="257">
        <f>(IF(ISTEXT('Rental Charges'!K303),"CHECK no charge",SUM('Rental Charges'!K303*$Q$10*'Volume Data'!K299)))</f>
        <v>0</v>
      </c>
      <c r="L299" s="257">
        <f>(IF(ISTEXT('Rental Charges'!L303),"CHECK no charge",SUM('Rental Charges'!L303*$Q$10*'Volume Data'!L299)))</f>
        <v>0</v>
      </c>
      <c r="M299" s="257">
        <f>(IF(ISTEXT('Rental Charges'!M303),"CHECK no charge",SUM('Rental Charges'!M303*$Q$10*'Volume Data'!M299)))</f>
        <v>0</v>
      </c>
      <c r="N299" s="258">
        <f>(IF(ISTEXT('Rental Charges'!N303),"CHECK no charge",SUM('Rental Charges'!N303*$Q$10*'Volume Data'!N299)))</f>
        <v>0</v>
      </c>
    </row>
    <row r="300" spans="2:14" x14ac:dyDescent="0.35">
      <c r="B300" s="589"/>
      <c r="C300" s="613" t="s">
        <v>156</v>
      </c>
      <c r="D300" s="25" t="s">
        <v>157</v>
      </c>
      <c r="E300" s="14" t="s">
        <v>158</v>
      </c>
      <c r="F300" s="25" t="s">
        <v>159</v>
      </c>
      <c r="G300" s="69" t="s">
        <v>160</v>
      </c>
      <c r="H300" s="257">
        <f>(IF(ISTEXT('Rental Charges'!H304),"CHECK no charge",SUM('Rental Charges'!H304*$Q$10*'Volume Data'!H300)))</f>
        <v>0</v>
      </c>
      <c r="I300" s="257">
        <f>(IF(ISTEXT('Rental Charges'!I304),"CHECK no charge",SUM('Rental Charges'!I304*$Q$10*'Volume Data'!I300)))</f>
        <v>0</v>
      </c>
      <c r="J300" s="257">
        <f>(IF(ISTEXT('Rental Charges'!J304),"CHECK no charge",SUM('Rental Charges'!J304*$Q$10*'Volume Data'!J300)))</f>
        <v>0</v>
      </c>
      <c r="K300" s="257">
        <f>(IF(ISTEXT('Rental Charges'!K304),"CHECK no charge",SUM('Rental Charges'!K304*$Q$10*'Volume Data'!K300)))</f>
        <v>0</v>
      </c>
      <c r="L300" s="257">
        <f>(IF(ISTEXT('Rental Charges'!L304),"CHECK no charge",SUM('Rental Charges'!L304*$Q$10*'Volume Data'!L300)))</f>
        <v>0</v>
      </c>
      <c r="M300" s="257">
        <f>(IF(ISTEXT('Rental Charges'!M304),"CHECK no charge",SUM('Rental Charges'!M304*$Q$10*'Volume Data'!M300)))</f>
        <v>0</v>
      </c>
      <c r="N300" s="258">
        <f>(IF(ISTEXT('Rental Charges'!N304),"CHECK no charge",SUM('Rental Charges'!N304*$Q$10*'Volume Data'!N300)))</f>
        <v>0</v>
      </c>
    </row>
    <row r="301" spans="2:14" ht="28" x14ac:dyDescent="0.35">
      <c r="B301" s="589"/>
      <c r="C301" s="607"/>
      <c r="D301" s="45" t="s">
        <v>161</v>
      </c>
      <c r="E301" s="63" t="s">
        <v>162</v>
      </c>
      <c r="F301" s="45" t="s">
        <v>163</v>
      </c>
      <c r="G301" s="65" t="s">
        <v>164</v>
      </c>
      <c r="H301" s="257">
        <f>(IF(ISTEXT('Rental Charges'!H305),"CHECK no charge",SUM('Rental Charges'!H305*$Q$10*'Volume Data'!H301)))</f>
        <v>0</v>
      </c>
      <c r="I301" s="257">
        <f>(IF(ISTEXT('Rental Charges'!I305),"CHECK no charge",SUM('Rental Charges'!I305*$Q$10*'Volume Data'!I301)))</f>
        <v>0</v>
      </c>
      <c r="J301" s="257">
        <f>(IF(ISTEXT('Rental Charges'!J305),"CHECK no charge",SUM('Rental Charges'!J305*$Q$10*'Volume Data'!J301)))</f>
        <v>0</v>
      </c>
      <c r="K301" s="257">
        <f>(IF(ISTEXT('Rental Charges'!K305),"CHECK no charge",SUM('Rental Charges'!K305*$Q$10*'Volume Data'!K301)))</f>
        <v>0</v>
      </c>
      <c r="L301" s="257">
        <f>(IF(ISTEXT('Rental Charges'!L305),"CHECK no charge",SUM('Rental Charges'!L305*$Q$10*'Volume Data'!L301)))</f>
        <v>0</v>
      </c>
      <c r="M301" s="257">
        <f>(IF(ISTEXT('Rental Charges'!M305),"CHECK no charge",SUM('Rental Charges'!M305*$Q$10*'Volume Data'!M301)))</f>
        <v>0</v>
      </c>
      <c r="N301" s="258">
        <f>(IF(ISTEXT('Rental Charges'!N305),"CHECK no charge",SUM('Rental Charges'!N305*$Q$10*'Volume Data'!N301)))</f>
        <v>0</v>
      </c>
    </row>
    <row r="302" spans="2:14" ht="28" x14ac:dyDescent="0.35">
      <c r="B302" s="589"/>
      <c r="C302" s="607"/>
      <c r="D302" s="45" t="s">
        <v>112</v>
      </c>
      <c r="E302" s="63" t="s">
        <v>165</v>
      </c>
      <c r="F302" s="45" t="s">
        <v>166</v>
      </c>
      <c r="G302" s="65" t="s">
        <v>167</v>
      </c>
      <c r="H302" s="257">
        <f>(IF(ISTEXT('Rental Charges'!H306),"CHECK no charge",SUM('Rental Charges'!H306*$Q$10*'Volume Data'!H302)))</f>
        <v>0</v>
      </c>
      <c r="I302" s="257">
        <f>(IF(ISTEXT('Rental Charges'!I306),"CHECK no charge",SUM('Rental Charges'!I306*$Q$10*'Volume Data'!I302)))</f>
        <v>0</v>
      </c>
      <c r="J302" s="257">
        <f>(IF(ISTEXT('Rental Charges'!J306),"CHECK no charge",SUM('Rental Charges'!J306*$Q$10*'Volume Data'!J302)))</f>
        <v>0</v>
      </c>
      <c r="K302" s="257">
        <f>(IF(ISTEXT('Rental Charges'!K306),"CHECK no charge",SUM('Rental Charges'!K306*$Q$10*'Volume Data'!K302)))</f>
        <v>0</v>
      </c>
      <c r="L302" s="257">
        <f>(IF(ISTEXT('Rental Charges'!L306),"CHECK no charge",SUM('Rental Charges'!L306*$Q$10*'Volume Data'!L302)))</f>
        <v>0</v>
      </c>
      <c r="M302" s="257">
        <f>(IF(ISTEXT('Rental Charges'!M306),"CHECK no charge",SUM('Rental Charges'!M306*$Q$10*'Volume Data'!M302)))</f>
        <v>0</v>
      </c>
      <c r="N302" s="258">
        <f>(IF(ISTEXT('Rental Charges'!N306),"CHECK no charge",SUM('Rental Charges'!N306*$Q$10*'Volume Data'!N302)))</f>
        <v>0</v>
      </c>
    </row>
    <row r="303" spans="2:14" x14ac:dyDescent="0.35">
      <c r="B303" s="589"/>
      <c r="C303" s="607"/>
      <c r="D303" s="45" t="s">
        <v>118</v>
      </c>
      <c r="E303" s="12" t="s">
        <v>119</v>
      </c>
      <c r="F303" s="45" t="s">
        <v>168</v>
      </c>
      <c r="G303" s="65" t="s">
        <v>120</v>
      </c>
      <c r="H303" s="257">
        <f>(IF(ISTEXT('Rental Charges'!H307),"CHECK no charge",SUM('Rental Charges'!H307*$Q$10*'Volume Data'!H303)))</f>
        <v>0</v>
      </c>
      <c r="I303" s="257">
        <f>(IF(ISTEXT('Rental Charges'!I307),"CHECK no charge",SUM('Rental Charges'!I307*$Q$10*'Volume Data'!I303)))</f>
        <v>0</v>
      </c>
      <c r="J303" s="257">
        <f>(IF(ISTEXT('Rental Charges'!J307),"CHECK no charge",SUM('Rental Charges'!J307*$Q$10*'Volume Data'!J303)))</f>
        <v>0</v>
      </c>
      <c r="K303" s="257">
        <f>(IF(ISTEXT('Rental Charges'!K307),"CHECK no charge",SUM('Rental Charges'!K307*$Q$10*'Volume Data'!K303)))</f>
        <v>0</v>
      </c>
      <c r="L303" s="257">
        <f>(IF(ISTEXT('Rental Charges'!L307),"CHECK no charge",SUM('Rental Charges'!L307*$Q$10*'Volume Data'!L303)))</f>
        <v>0</v>
      </c>
      <c r="M303" s="257">
        <f>(IF(ISTEXT('Rental Charges'!M307),"CHECK no charge",SUM('Rental Charges'!M307*$Q$10*'Volume Data'!M303)))</f>
        <v>0</v>
      </c>
      <c r="N303" s="258">
        <f>(IF(ISTEXT('Rental Charges'!N307),"CHECK no charge",SUM('Rental Charges'!N307*$Q$10*'Volume Data'!N303)))</f>
        <v>0</v>
      </c>
    </row>
    <row r="304" spans="2:14" ht="28.5" thickBot="1" x14ac:dyDescent="0.4">
      <c r="B304" s="589"/>
      <c r="C304" s="614"/>
      <c r="D304" s="27" t="s">
        <v>122</v>
      </c>
      <c r="E304" s="64" t="s">
        <v>123</v>
      </c>
      <c r="F304" s="75" t="s">
        <v>169</v>
      </c>
      <c r="G304" s="24" t="s">
        <v>127</v>
      </c>
      <c r="H304" s="257">
        <f>(IF(ISTEXT('Rental Charges'!H308),"CHECK no charge",SUM('Rental Charges'!H308*$Q$10*'Volume Data'!H304)))</f>
        <v>0</v>
      </c>
      <c r="I304" s="257">
        <f>(IF(ISTEXT('Rental Charges'!I308),"CHECK no charge",SUM('Rental Charges'!I308*$Q$10*'Volume Data'!I304)))</f>
        <v>0</v>
      </c>
      <c r="J304" s="257">
        <f>(IF(ISTEXT('Rental Charges'!J308),"CHECK no charge",SUM('Rental Charges'!J308*$Q$10*'Volume Data'!J304)))</f>
        <v>0</v>
      </c>
      <c r="K304" s="257">
        <f>(IF(ISTEXT('Rental Charges'!K308),"CHECK no charge",SUM('Rental Charges'!K308*$Q$10*'Volume Data'!K304)))</f>
        <v>0</v>
      </c>
      <c r="L304" s="257">
        <f>(IF(ISTEXT('Rental Charges'!L308),"CHECK no charge",SUM('Rental Charges'!L308*$Q$10*'Volume Data'!L304)))</f>
        <v>0</v>
      </c>
      <c r="M304" s="257">
        <f>(IF(ISTEXT('Rental Charges'!M308),"CHECK no charge",SUM('Rental Charges'!M308*$Q$10*'Volume Data'!M304)))</f>
        <v>0</v>
      </c>
      <c r="N304" s="258">
        <f>(IF(ISTEXT('Rental Charges'!N308),"CHECK no charge",SUM('Rental Charges'!N308*$Q$10*'Volume Data'!N304)))</f>
        <v>0</v>
      </c>
    </row>
    <row r="305" spans="2:14" ht="24" customHeight="1" x14ac:dyDescent="0.35">
      <c r="B305" s="589"/>
      <c r="C305" s="613" t="s">
        <v>170</v>
      </c>
      <c r="D305" s="25" t="s">
        <v>191</v>
      </c>
      <c r="E305" s="14" t="s">
        <v>149</v>
      </c>
      <c r="F305" s="31" t="s">
        <v>171</v>
      </c>
      <c r="G305" s="69" t="s">
        <v>172</v>
      </c>
      <c r="H305" s="257">
        <f>(IF(ISTEXT('Rental Charges'!H309),"CHECK no charge",SUM('Rental Charges'!H309*$Q$10*'Volume Data'!H305)))</f>
        <v>0</v>
      </c>
      <c r="I305" s="257">
        <f>(IF(ISTEXT('Rental Charges'!I309),"CHECK no charge",SUM('Rental Charges'!I309*$Q$10*'Volume Data'!I305)))</f>
        <v>0</v>
      </c>
      <c r="J305" s="257">
        <f>(IF(ISTEXT('Rental Charges'!J309),"CHECK no charge",SUM('Rental Charges'!J309*$Q$10*'Volume Data'!J305)))</f>
        <v>0</v>
      </c>
      <c r="K305" s="257">
        <f>(IF(ISTEXT('Rental Charges'!K309),"CHECK no charge",SUM('Rental Charges'!K309*$Q$10*'Volume Data'!K305)))</f>
        <v>0</v>
      </c>
      <c r="L305" s="257">
        <f>(IF(ISTEXT('Rental Charges'!L309),"CHECK no charge",SUM('Rental Charges'!L309*$Q$10*'Volume Data'!L305)))</f>
        <v>0</v>
      </c>
      <c r="M305" s="257">
        <f>(IF(ISTEXT('Rental Charges'!M309),"CHECK no charge",SUM('Rental Charges'!M309*$Q$10*'Volume Data'!M305)))</f>
        <v>0</v>
      </c>
      <c r="N305" s="258">
        <f>(IF(ISTEXT('Rental Charges'!N309),"CHECK no charge",SUM('Rental Charges'!N309*$Q$10*'Volume Data'!N305)))</f>
        <v>0</v>
      </c>
    </row>
    <row r="306" spans="2:14" ht="25.25" customHeight="1" thickBot="1" x14ac:dyDescent="0.4">
      <c r="B306" s="590"/>
      <c r="C306" s="642"/>
      <c r="D306" s="32" t="s">
        <v>173</v>
      </c>
      <c r="E306" s="48" t="s">
        <v>152</v>
      </c>
      <c r="F306" s="33" t="s">
        <v>174</v>
      </c>
      <c r="G306" s="86" t="s">
        <v>175</v>
      </c>
      <c r="H306" s="259">
        <f>(IF(ISTEXT('Rental Charges'!H310),"CHECK no charge",SUM('Rental Charges'!H310*$Q$10*'Volume Data'!H306)))</f>
        <v>0</v>
      </c>
      <c r="I306" s="259">
        <f>(IF(ISTEXT('Rental Charges'!I310),"CHECK no charge",SUM('Rental Charges'!I310*$Q$10*'Volume Data'!I306)))</f>
        <v>0</v>
      </c>
      <c r="J306" s="259">
        <f>(IF(ISTEXT('Rental Charges'!J310),"CHECK no charge",SUM('Rental Charges'!J310*$Q$10*'Volume Data'!J306)))</f>
        <v>0</v>
      </c>
      <c r="K306" s="259">
        <f>(IF(ISTEXT('Rental Charges'!K310),"CHECK no charge",SUM('Rental Charges'!K310*$Q$10*'Volume Data'!K306)))</f>
        <v>0</v>
      </c>
      <c r="L306" s="259">
        <f>(IF(ISTEXT('Rental Charges'!L310),"CHECK no charge",SUM('Rental Charges'!L310*$Q$10*'Volume Data'!L306)))</f>
        <v>0</v>
      </c>
      <c r="M306" s="259">
        <f>(IF(ISTEXT('Rental Charges'!M310),"CHECK no charge",SUM('Rental Charges'!M310*$Q$10*'Volume Data'!M306)))</f>
        <v>0</v>
      </c>
      <c r="N306" s="260">
        <f>(IF(ISTEXT('Rental Charges'!N310),"CHECK no charge",SUM('Rental Charges'!N310*$Q$10*'Volume Data'!N306)))</f>
        <v>0</v>
      </c>
    </row>
    <row r="307" spans="2:14" x14ac:dyDescent="0.35">
      <c r="B307" s="596" t="s">
        <v>197</v>
      </c>
      <c r="C307" s="641" t="s">
        <v>17</v>
      </c>
      <c r="D307" s="42" t="s">
        <v>18</v>
      </c>
      <c r="E307" s="43" t="s">
        <v>19</v>
      </c>
      <c r="F307" s="71" t="s">
        <v>20</v>
      </c>
      <c r="G307" s="72" t="s">
        <v>21</v>
      </c>
      <c r="H307" s="257">
        <f>(IF(ISTEXT('Rental Charges'!H311),"CHECK no charge",SUM('Rental Charges'!H311*$Q$8*'Volume Data'!H307)))</f>
        <v>0</v>
      </c>
      <c r="I307" s="257">
        <f>(IF(ISTEXT('Rental Charges'!I311),"CHECK no charge",SUM('Rental Charges'!I311*$Q$8*'Volume Data'!I307)))</f>
        <v>0</v>
      </c>
      <c r="J307" s="257">
        <f>(IF(ISTEXT('Rental Charges'!J311),"CHECK no charge",SUM('Rental Charges'!J311*$Q$8*'Volume Data'!J307)))</f>
        <v>0</v>
      </c>
      <c r="K307" s="257">
        <f>(IF(ISTEXT('Rental Charges'!K311),"CHECK no charge",SUM('Rental Charges'!K311*$Q$8*'Volume Data'!K307)))</f>
        <v>0</v>
      </c>
      <c r="L307" s="257">
        <f>(IF(ISTEXT('Rental Charges'!L311),"CHECK no charge",SUM('Rental Charges'!L311*$Q$8*'Volume Data'!L307)))</f>
        <v>0</v>
      </c>
      <c r="M307" s="257">
        <f>(IF(ISTEXT('Rental Charges'!M311),"CHECK no charge",SUM('Rental Charges'!M311*$Q$8*'Volume Data'!M307)))</f>
        <v>0</v>
      </c>
      <c r="N307" s="258">
        <f>(IF(ISTEXT('Rental Charges'!N311),"CHECK no charge",SUM('Rental Charges'!N311*$Q$8*'Volume Data'!N307)))</f>
        <v>0</v>
      </c>
    </row>
    <row r="308" spans="2:14" x14ac:dyDescent="0.35">
      <c r="B308" s="589"/>
      <c r="C308" s="607"/>
      <c r="D308" s="45" t="s">
        <v>26</v>
      </c>
      <c r="E308" s="12" t="s">
        <v>14</v>
      </c>
      <c r="F308" s="23" t="s">
        <v>27</v>
      </c>
      <c r="G308" s="65" t="s">
        <v>28</v>
      </c>
      <c r="H308" s="257">
        <f>(IF(ISTEXT('Rental Charges'!H312),"CHECK no charge",SUM('Rental Charges'!H312*$Q$8*'Volume Data'!H308)))</f>
        <v>0</v>
      </c>
      <c r="I308" s="257">
        <f>(IF(ISTEXT('Rental Charges'!I312),"CHECK no charge",SUM('Rental Charges'!I312*$Q$8*'Volume Data'!I308)))</f>
        <v>0</v>
      </c>
      <c r="J308" s="257">
        <f>(IF(ISTEXT('Rental Charges'!J312),"CHECK no charge",SUM('Rental Charges'!J312*$Q$8*'Volume Data'!J308)))</f>
        <v>0</v>
      </c>
      <c r="K308" s="257">
        <f>(IF(ISTEXT('Rental Charges'!K312),"CHECK no charge",SUM('Rental Charges'!K312*$Q$8*'Volume Data'!K308)))</f>
        <v>0</v>
      </c>
      <c r="L308" s="257">
        <f>(IF(ISTEXT('Rental Charges'!L312),"CHECK no charge",SUM('Rental Charges'!L312*$Q$8*'Volume Data'!L308)))</f>
        <v>0</v>
      </c>
      <c r="M308" s="257">
        <f>(IF(ISTEXT('Rental Charges'!M312),"CHECK no charge",SUM('Rental Charges'!M312*$Q$8*'Volume Data'!M308)))</f>
        <v>0</v>
      </c>
      <c r="N308" s="258">
        <f>(IF(ISTEXT('Rental Charges'!N312),"CHECK no charge",SUM('Rental Charges'!N312*$Q$8*'Volume Data'!N308)))</f>
        <v>0</v>
      </c>
    </row>
    <row r="309" spans="2:14" x14ac:dyDescent="0.35">
      <c r="B309" s="589"/>
      <c r="C309" s="607"/>
      <c r="D309" s="45" t="s">
        <v>45</v>
      </c>
      <c r="E309" s="12" t="s">
        <v>23</v>
      </c>
      <c r="F309" s="23" t="s">
        <v>48</v>
      </c>
      <c r="G309" s="65" t="s">
        <v>50</v>
      </c>
      <c r="H309" s="257">
        <f>(IF(ISTEXT('Rental Charges'!H313),"CHECK no charge",SUM('Rental Charges'!H313*$Q$8*'Volume Data'!H309)))</f>
        <v>0</v>
      </c>
      <c r="I309" s="257">
        <f>(IF(ISTEXT('Rental Charges'!I313),"CHECK no charge",SUM('Rental Charges'!I313*$Q$8*'Volume Data'!I309)))</f>
        <v>0</v>
      </c>
      <c r="J309" s="257">
        <f>(IF(ISTEXT('Rental Charges'!J313),"CHECK no charge",SUM('Rental Charges'!J313*$Q$8*'Volume Data'!J309)))</f>
        <v>0</v>
      </c>
      <c r="K309" s="257">
        <f>(IF(ISTEXT('Rental Charges'!K313),"CHECK no charge",SUM('Rental Charges'!K313*$Q$8*'Volume Data'!K309)))</f>
        <v>0</v>
      </c>
      <c r="L309" s="257">
        <f>(IF(ISTEXT('Rental Charges'!L313),"CHECK no charge",SUM('Rental Charges'!L313*$Q$8*'Volume Data'!L309)))</f>
        <v>0</v>
      </c>
      <c r="M309" s="257">
        <f>(IF(ISTEXT('Rental Charges'!M313),"CHECK no charge",SUM('Rental Charges'!M313*$Q$8*'Volume Data'!M309)))</f>
        <v>0</v>
      </c>
      <c r="N309" s="258">
        <f>(IF(ISTEXT('Rental Charges'!N313),"CHECK no charge",SUM('Rental Charges'!N313*$Q$8*'Volume Data'!N309)))</f>
        <v>0</v>
      </c>
    </row>
    <row r="310" spans="2:14" x14ac:dyDescent="0.35">
      <c r="B310" s="589"/>
      <c r="C310" s="607"/>
      <c r="D310" s="45" t="s">
        <v>52</v>
      </c>
      <c r="E310" s="12" t="s">
        <v>53</v>
      </c>
      <c r="F310" s="23" t="s">
        <v>54</v>
      </c>
      <c r="G310" s="65" t="s">
        <v>55</v>
      </c>
      <c r="H310" s="257">
        <f>(IF(ISTEXT('Rental Charges'!H314),"CHECK no charge",SUM('Rental Charges'!H314*$Q$8*'Volume Data'!H310)))</f>
        <v>0</v>
      </c>
      <c r="I310" s="257">
        <f>(IF(ISTEXT('Rental Charges'!I314),"CHECK no charge",SUM('Rental Charges'!I314*$Q$8*'Volume Data'!I310)))</f>
        <v>0</v>
      </c>
      <c r="J310" s="257">
        <f>(IF(ISTEXT('Rental Charges'!J314),"CHECK no charge",SUM('Rental Charges'!J314*$Q$8*'Volume Data'!J310)))</f>
        <v>0</v>
      </c>
      <c r="K310" s="257">
        <f>(IF(ISTEXT('Rental Charges'!K314),"CHECK no charge",SUM('Rental Charges'!K314*$Q$8*'Volume Data'!K310)))</f>
        <v>0</v>
      </c>
      <c r="L310" s="257">
        <f>(IF(ISTEXT('Rental Charges'!L314),"CHECK no charge",SUM('Rental Charges'!L314*$Q$8*'Volume Data'!L310)))</f>
        <v>0</v>
      </c>
      <c r="M310" s="257">
        <f>(IF(ISTEXT('Rental Charges'!M314),"CHECK no charge",SUM('Rental Charges'!M314*$Q$8*'Volume Data'!M310)))</f>
        <v>0</v>
      </c>
      <c r="N310" s="258">
        <f>(IF(ISTEXT('Rental Charges'!N314),"CHECK no charge",SUM('Rental Charges'!N314*$Q$8*'Volume Data'!N310)))</f>
        <v>0</v>
      </c>
    </row>
    <row r="311" spans="2:14" x14ac:dyDescent="0.35">
      <c r="B311" s="589"/>
      <c r="C311" s="607"/>
      <c r="D311" s="45" t="s">
        <v>56</v>
      </c>
      <c r="E311" s="12" t="s">
        <v>57</v>
      </c>
      <c r="F311" s="23" t="s">
        <v>58</v>
      </c>
      <c r="G311" s="65" t="s">
        <v>59</v>
      </c>
      <c r="H311" s="257">
        <f>(IF(ISTEXT('Rental Charges'!H315),"CHECK no charge",SUM('Rental Charges'!H315*$Q$8*'Volume Data'!H311)))</f>
        <v>0</v>
      </c>
      <c r="I311" s="257">
        <f>(IF(ISTEXT('Rental Charges'!I315),"CHECK no charge",SUM('Rental Charges'!I315*$Q$8*'Volume Data'!I311)))</f>
        <v>0</v>
      </c>
      <c r="J311" s="257">
        <f>(IF(ISTEXT('Rental Charges'!J315),"CHECK no charge",SUM('Rental Charges'!J315*$Q$8*'Volume Data'!J311)))</f>
        <v>0</v>
      </c>
      <c r="K311" s="257">
        <f>(IF(ISTEXT('Rental Charges'!K315),"CHECK no charge",SUM('Rental Charges'!K315*$Q$8*'Volume Data'!K311)))</f>
        <v>0</v>
      </c>
      <c r="L311" s="257">
        <f>(IF(ISTEXT('Rental Charges'!L315),"CHECK no charge",SUM('Rental Charges'!L315*$Q$8*'Volume Data'!L311)))</f>
        <v>0</v>
      </c>
      <c r="M311" s="257">
        <f>(IF(ISTEXT('Rental Charges'!M315),"CHECK no charge",SUM('Rental Charges'!M315*$Q$8*'Volume Data'!M311)))</f>
        <v>0</v>
      </c>
      <c r="N311" s="258">
        <f>(IF(ISTEXT('Rental Charges'!N315),"CHECK no charge",SUM('Rental Charges'!N315*$Q$8*'Volume Data'!N311)))</f>
        <v>0</v>
      </c>
    </row>
    <row r="312" spans="2:14" x14ac:dyDescent="0.35">
      <c r="B312" s="589"/>
      <c r="C312" s="607"/>
      <c r="D312" s="45" t="s">
        <v>60</v>
      </c>
      <c r="E312" s="12" t="s">
        <v>34</v>
      </c>
      <c r="F312" s="23" t="s">
        <v>61</v>
      </c>
      <c r="G312" s="65" t="s">
        <v>62</v>
      </c>
      <c r="H312" s="257">
        <f>(IF(ISTEXT('Rental Charges'!H316),"CHECK no charge",SUM('Rental Charges'!H316*$Q$8*'Volume Data'!H312)))</f>
        <v>0</v>
      </c>
      <c r="I312" s="257">
        <f>(IF(ISTEXT('Rental Charges'!I316),"CHECK no charge",SUM('Rental Charges'!I316*$Q$8*'Volume Data'!I312)))</f>
        <v>0</v>
      </c>
      <c r="J312" s="257">
        <f>(IF(ISTEXT('Rental Charges'!J316),"CHECK no charge",SUM('Rental Charges'!J316*$Q$8*'Volume Data'!J312)))</f>
        <v>0</v>
      </c>
      <c r="K312" s="257">
        <f>(IF(ISTEXT('Rental Charges'!K316),"CHECK no charge",SUM('Rental Charges'!K316*$Q$8*'Volume Data'!K312)))</f>
        <v>0</v>
      </c>
      <c r="L312" s="257">
        <f>(IF(ISTEXT('Rental Charges'!L316),"CHECK no charge",SUM('Rental Charges'!L316*$Q$8*'Volume Data'!L312)))</f>
        <v>0</v>
      </c>
      <c r="M312" s="257">
        <f>(IF(ISTEXT('Rental Charges'!M316),"CHECK no charge",SUM('Rental Charges'!M316*$Q$8*'Volume Data'!M312)))</f>
        <v>0</v>
      </c>
      <c r="N312" s="258">
        <f>(IF(ISTEXT('Rental Charges'!N316),"CHECK no charge",SUM('Rental Charges'!N316*$Q$8*'Volume Data'!N312)))</f>
        <v>0</v>
      </c>
    </row>
    <row r="313" spans="2:14" x14ac:dyDescent="0.35">
      <c r="B313" s="589"/>
      <c r="C313" s="607"/>
      <c r="D313" s="45" t="s">
        <v>63</v>
      </c>
      <c r="E313" s="12" t="s">
        <v>38</v>
      </c>
      <c r="F313" s="23" t="s">
        <v>64</v>
      </c>
      <c r="G313" s="65" t="s">
        <v>65</v>
      </c>
      <c r="H313" s="257">
        <f>(IF(ISTEXT('Rental Charges'!H317),"CHECK no charge",SUM('Rental Charges'!H317*$Q$8*'Volume Data'!H313)))</f>
        <v>0</v>
      </c>
      <c r="I313" s="257">
        <f>(IF(ISTEXT('Rental Charges'!I317),"CHECK no charge",SUM('Rental Charges'!I317*$Q$8*'Volume Data'!I313)))</f>
        <v>0</v>
      </c>
      <c r="J313" s="257">
        <f>(IF(ISTEXT('Rental Charges'!J317),"CHECK no charge",SUM('Rental Charges'!J317*$Q$8*'Volume Data'!J313)))</f>
        <v>0</v>
      </c>
      <c r="K313" s="257">
        <f>(IF(ISTEXT('Rental Charges'!K317),"CHECK no charge",SUM('Rental Charges'!K317*$Q$8*'Volume Data'!K313)))</f>
        <v>0</v>
      </c>
      <c r="L313" s="257">
        <f>(IF(ISTEXT('Rental Charges'!L317),"CHECK no charge",SUM('Rental Charges'!L317*$Q$8*'Volume Data'!L313)))</f>
        <v>0</v>
      </c>
      <c r="M313" s="257">
        <f>(IF(ISTEXT('Rental Charges'!M317),"CHECK no charge",SUM('Rental Charges'!M317*$Q$8*'Volume Data'!M313)))</f>
        <v>0</v>
      </c>
      <c r="N313" s="258">
        <f>(IF(ISTEXT('Rental Charges'!N317),"CHECK no charge",SUM('Rental Charges'!N317*$Q$8*'Volume Data'!N313)))</f>
        <v>0</v>
      </c>
    </row>
    <row r="314" spans="2:14" x14ac:dyDescent="0.35">
      <c r="B314" s="589"/>
      <c r="C314" s="607"/>
      <c r="D314" s="29" t="s">
        <v>66</v>
      </c>
      <c r="E314" s="46" t="s">
        <v>42</v>
      </c>
      <c r="F314" s="66" t="s">
        <v>76</v>
      </c>
      <c r="G314" s="24" t="s">
        <v>77</v>
      </c>
      <c r="H314" s="257">
        <f>(IF(ISTEXT('Rental Charges'!H318),"CHECK no charge",SUM('Rental Charges'!H318*$Q$8*'Volume Data'!H314)))</f>
        <v>0</v>
      </c>
      <c r="I314" s="257">
        <f>(IF(ISTEXT('Rental Charges'!I318),"CHECK no charge",SUM('Rental Charges'!I318*$Q$8*'Volume Data'!I314)))</f>
        <v>0</v>
      </c>
      <c r="J314" s="257">
        <f>(IF(ISTEXT('Rental Charges'!J318),"CHECK no charge",SUM('Rental Charges'!J318*$Q$8*'Volume Data'!J314)))</f>
        <v>0</v>
      </c>
      <c r="K314" s="257">
        <f>(IF(ISTEXT('Rental Charges'!K318),"CHECK no charge",SUM('Rental Charges'!K318*$Q$8*'Volume Data'!K314)))</f>
        <v>0</v>
      </c>
      <c r="L314" s="257">
        <f>(IF(ISTEXT('Rental Charges'!L318),"CHECK no charge",SUM('Rental Charges'!L318*$Q$8*'Volume Data'!L314)))</f>
        <v>0</v>
      </c>
      <c r="M314" s="257">
        <f>(IF(ISTEXT('Rental Charges'!M318),"CHECK no charge",SUM('Rental Charges'!M318*$Q$8*'Volume Data'!M314)))</f>
        <v>0</v>
      </c>
      <c r="N314" s="258">
        <f>(IF(ISTEXT('Rental Charges'!N318),"CHECK no charge",SUM('Rental Charges'!N318*$Q$8*'Volume Data'!N314)))</f>
        <v>0</v>
      </c>
    </row>
    <row r="315" spans="2:14" ht="15" thickBot="1" x14ac:dyDescent="0.4">
      <c r="B315" s="589"/>
      <c r="C315" s="607"/>
      <c r="D315" s="27" t="s">
        <v>88</v>
      </c>
      <c r="E315" s="56" t="s">
        <v>47</v>
      </c>
      <c r="F315" s="67" t="s">
        <v>92</v>
      </c>
      <c r="G315" s="68" t="s">
        <v>93</v>
      </c>
      <c r="H315" s="257">
        <f>(IF(ISTEXT('Rental Charges'!H319),"CHECK no charge",SUM('Rental Charges'!H319*$Q$8*'Volume Data'!H315)))</f>
        <v>0</v>
      </c>
      <c r="I315" s="257">
        <f>(IF(ISTEXT('Rental Charges'!I319),"CHECK no charge",SUM('Rental Charges'!I319*$Q$8*'Volume Data'!I315)))</f>
        <v>0</v>
      </c>
      <c r="J315" s="257">
        <f>(IF(ISTEXT('Rental Charges'!J319),"CHECK no charge",SUM('Rental Charges'!J319*$Q$8*'Volume Data'!J315)))</f>
        <v>0</v>
      </c>
      <c r="K315" s="257">
        <f>(IF(ISTEXT('Rental Charges'!K319),"CHECK no charge",SUM('Rental Charges'!K319*$Q$8*'Volume Data'!K315)))</f>
        <v>0</v>
      </c>
      <c r="L315" s="257">
        <f>(IF(ISTEXT('Rental Charges'!L319),"CHECK no charge",SUM('Rental Charges'!L319*$Q$8*'Volume Data'!L315)))</f>
        <v>0</v>
      </c>
      <c r="M315" s="257">
        <f>(IF(ISTEXT('Rental Charges'!M319),"CHECK no charge",SUM('Rental Charges'!M319*$Q$8*'Volume Data'!M315)))</f>
        <v>0</v>
      </c>
      <c r="N315" s="258">
        <f>(IF(ISTEXT('Rental Charges'!N319),"CHECK no charge",SUM('Rental Charges'!N319*$Q$8*'Volume Data'!N315)))</f>
        <v>0</v>
      </c>
    </row>
    <row r="316" spans="2:14" x14ac:dyDescent="0.35">
      <c r="B316" s="589"/>
      <c r="C316" s="603" t="s">
        <v>12</v>
      </c>
      <c r="D316" s="50" t="s">
        <v>13</v>
      </c>
      <c r="E316" s="11" t="s">
        <v>14</v>
      </c>
      <c r="F316" s="23" t="s">
        <v>15</v>
      </c>
      <c r="G316" s="65" t="s">
        <v>105</v>
      </c>
      <c r="H316" s="257">
        <f>(IF(ISTEXT('Rental Charges'!H320),"CHECK no charge",SUM('Rental Charges'!H320*$Q$8*'Volume Data'!H316)))</f>
        <v>0</v>
      </c>
      <c r="I316" s="257">
        <f>(IF(ISTEXT('Rental Charges'!I320),"CHECK no charge",SUM('Rental Charges'!I320*$Q$8*'Volume Data'!I316)))</f>
        <v>0</v>
      </c>
      <c r="J316" s="257">
        <f>(IF(ISTEXT('Rental Charges'!J320),"CHECK no charge",SUM('Rental Charges'!J320*$Q$8*'Volume Data'!J316)))</f>
        <v>0</v>
      </c>
      <c r="K316" s="257">
        <f>(IF(ISTEXT('Rental Charges'!K320),"CHECK no charge",SUM('Rental Charges'!K320*$Q$8*'Volume Data'!K316)))</f>
        <v>0</v>
      </c>
      <c r="L316" s="257">
        <f>(IF(ISTEXT('Rental Charges'!L320),"CHECK no charge",SUM('Rental Charges'!L320*$Q$8*'Volume Data'!L316)))</f>
        <v>0</v>
      </c>
      <c r="M316" s="257">
        <f>(IF(ISTEXT('Rental Charges'!M320),"CHECK no charge",SUM('Rental Charges'!M320*$Q$8*'Volume Data'!M316)))</f>
        <v>0</v>
      </c>
      <c r="N316" s="258">
        <f>(IF(ISTEXT('Rental Charges'!N320),"CHECK no charge",SUM('Rental Charges'!N320*$Q$8*'Volume Data'!N316)))</f>
        <v>0</v>
      </c>
    </row>
    <row r="317" spans="2:14" x14ac:dyDescent="0.35">
      <c r="B317" s="589"/>
      <c r="C317" s="599"/>
      <c r="D317" s="45" t="s">
        <v>22</v>
      </c>
      <c r="E317" s="12" t="s">
        <v>23</v>
      </c>
      <c r="F317" s="23" t="s">
        <v>106</v>
      </c>
      <c r="G317" s="65" t="s">
        <v>107</v>
      </c>
      <c r="H317" s="257">
        <f>(IF(ISTEXT('Rental Charges'!H321),"CHECK no charge",SUM('Rental Charges'!H321*$Q$8*'Volume Data'!H317)))</f>
        <v>0</v>
      </c>
      <c r="I317" s="257">
        <f>(IF(ISTEXT('Rental Charges'!I321),"CHECK no charge",SUM('Rental Charges'!I321*$Q$8*'Volume Data'!I317)))</f>
        <v>0</v>
      </c>
      <c r="J317" s="257">
        <f>(IF(ISTEXT('Rental Charges'!J321),"CHECK no charge",SUM('Rental Charges'!J321*$Q$8*'Volume Data'!J317)))</f>
        <v>0</v>
      </c>
      <c r="K317" s="257">
        <f>(IF(ISTEXT('Rental Charges'!K321),"CHECK no charge",SUM('Rental Charges'!K321*$Q$8*'Volume Data'!K317)))</f>
        <v>0</v>
      </c>
      <c r="L317" s="257">
        <f>(IF(ISTEXT('Rental Charges'!L321),"CHECK no charge",SUM('Rental Charges'!L321*$Q$8*'Volume Data'!L317)))</f>
        <v>0</v>
      </c>
      <c r="M317" s="257">
        <f>(IF(ISTEXT('Rental Charges'!M321),"CHECK no charge",SUM('Rental Charges'!M321*$Q$8*'Volume Data'!M317)))</f>
        <v>0</v>
      </c>
      <c r="N317" s="258">
        <f>(IF(ISTEXT('Rental Charges'!N321),"CHECK no charge",SUM('Rental Charges'!N321*$Q$8*'Volume Data'!N317)))</f>
        <v>0</v>
      </c>
    </row>
    <row r="318" spans="2:14" x14ac:dyDescent="0.35">
      <c r="B318" s="589"/>
      <c r="C318" s="599"/>
      <c r="D318" s="45" t="s">
        <v>29</v>
      </c>
      <c r="E318" s="12" t="s">
        <v>57</v>
      </c>
      <c r="F318" s="23" t="s">
        <v>108</v>
      </c>
      <c r="G318" s="65" t="s">
        <v>109</v>
      </c>
      <c r="H318" s="257">
        <f>(IF(ISTEXT('Rental Charges'!H322),"CHECK no charge",SUM('Rental Charges'!H322*$Q$8*'Volume Data'!H318)))</f>
        <v>0</v>
      </c>
      <c r="I318" s="257">
        <f>(IF(ISTEXT('Rental Charges'!I322),"CHECK no charge",SUM('Rental Charges'!I322*$Q$8*'Volume Data'!I318)))</f>
        <v>0</v>
      </c>
      <c r="J318" s="257">
        <f>(IF(ISTEXT('Rental Charges'!J322),"CHECK no charge",SUM('Rental Charges'!J322*$Q$8*'Volume Data'!J318)))</f>
        <v>0</v>
      </c>
      <c r="K318" s="257">
        <f>(IF(ISTEXT('Rental Charges'!K322),"CHECK no charge",SUM('Rental Charges'!K322*$Q$8*'Volume Data'!K318)))</f>
        <v>0</v>
      </c>
      <c r="L318" s="257">
        <f>(IF(ISTEXT('Rental Charges'!L322),"CHECK no charge",SUM('Rental Charges'!L322*$Q$8*'Volume Data'!L318)))</f>
        <v>0</v>
      </c>
      <c r="M318" s="257">
        <f>(IF(ISTEXT('Rental Charges'!M322),"CHECK no charge",SUM('Rental Charges'!M322*$Q$8*'Volume Data'!M318)))</f>
        <v>0</v>
      </c>
      <c r="N318" s="258">
        <f>(IF(ISTEXT('Rental Charges'!N322),"CHECK no charge",SUM('Rental Charges'!N322*$Q$8*'Volume Data'!N318)))</f>
        <v>0</v>
      </c>
    </row>
    <row r="319" spans="2:14" x14ac:dyDescent="0.35">
      <c r="B319" s="589"/>
      <c r="C319" s="599"/>
      <c r="D319" s="45" t="s">
        <v>33</v>
      </c>
      <c r="E319" s="12" t="s">
        <v>34</v>
      </c>
      <c r="F319" s="23" t="s">
        <v>111</v>
      </c>
      <c r="G319" s="65" t="s">
        <v>62</v>
      </c>
      <c r="H319" s="257">
        <f>(IF(ISTEXT('Rental Charges'!H323),"CHECK no charge",SUM('Rental Charges'!H323*$Q$8*'Volume Data'!H319)))</f>
        <v>0</v>
      </c>
      <c r="I319" s="257">
        <f>(IF(ISTEXT('Rental Charges'!I323),"CHECK no charge",SUM('Rental Charges'!I323*$Q$8*'Volume Data'!I319)))</f>
        <v>0</v>
      </c>
      <c r="J319" s="257">
        <f>(IF(ISTEXT('Rental Charges'!J323),"CHECK no charge",SUM('Rental Charges'!J323*$Q$8*'Volume Data'!J319)))</f>
        <v>0</v>
      </c>
      <c r="K319" s="257">
        <f>(IF(ISTEXT('Rental Charges'!K323),"CHECK no charge",SUM('Rental Charges'!K323*$Q$8*'Volume Data'!K319)))</f>
        <v>0</v>
      </c>
      <c r="L319" s="257">
        <f>(IF(ISTEXT('Rental Charges'!L323),"CHECK no charge",SUM('Rental Charges'!L323*$Q$8*'Volume Data'!L319)))</f>
        <v>0</v>
      </c>
      <c r="M319" s="257">
        <f>(IF(ISTEXT('Rental Charges'!M323),"CHECK no charge",SUM('Rental Charges'!M323*$Q$8*'Volume Data'!M319)))</f>
        <v>0</v>
      </c>
      <c r="N319" s="258">
        <f>(IF(ISTEXT('Rental Charges'!N323),"CHECK no charge",SUM('Rental Charges'!N323*$Q$8*'Volume Data'!N319)))</f>
        <v>0</v>
      </c>
    </row>
    <row r="320" spans="2:14" x14ac:dyDescent="0.35">
      <c r="B320" s="589"/>
      <c r="C320" s="599"/>
      <c r="D320" s="45" t="s">
        <v>37</v>
      </c>
      <c r="E320" s="12" t="s">
        <v>38</v>
      </c>
      <c r="F320" s="23" t="s">
        <v>115</v>
      </c>
      <c r="G320" s="65" t="s">
        <v>65</v>
      </c>
      <c r="H320" s="257">
        <f>(IF(ISTEXT('Rental Charges'!H324),"CHECK no charge",SUM('Rental Charges'!H324*$Q$8*'Volume Data'!H320)))</f>
        <v>0</v>
      </c>
      <c r="I320" s="257">
        <f>(IF(ISTEXT('Rental Charges'!I324),"CHECK no charge",SUM('Rental Charges'!I324*$Q$8*'Volume Data'!I320)))</f>
        <v>0</v>
      </c>
      <c r="J320" s="257">
        <f>(IF(ISTEXT('Rental Charges'!J324),"CHECK no charge",SUM('Rental Charges'!J324*$Q$8*'Volume Data'!J320)))</f>
        <v>0</v>
      </c>
      <c r="K320" s="257">
        <f>(IF(ISTEXT('Rental Charges'!K324),"CHECK no charge",SUM('Rental Charges'!K324*$Q$8*'Volume Data'!K320)))</f>
        <v>0</v>
      </c>
      <c r="L320" s="257">
        <f>(IF(ISTEXT('Rental Charges'!L324),"CHECK no charge",SUM('Rental Charges'!L324*$Q$8*'Volume Data'!L320)))</f>
        <v>0</v>
      </c>
      <c r="M320" s="257">
        <f>(IF(ISTEXT('Rental Charges'!M324),"CHECK no charge",SUM('Rental Charges'!M324*$Q$8*'Volume Data'!M320)))</f>
        <v>0</v>
      </c>
      <c r="N320" s="258">
        <f>(IF(ISTEXT('Rental Charges'!N324),"CHECK no charge",SUM('Rental Charges'!N324*$Q$8*'Volume Data'!N320)))</f>
        <v>0</v>
      </c>
    </row>
    <row r="321" spans="2:14" x14ac:dyDescent="0.35">
      <c r="B321" s="589"/>
      <c r="C321" s="599"/>
      <c r="D321" s="45" t="s">
        <v>41</v>
      </c>
      <c r="E321" s="12" t="s">
        <v>42</v>
      </c>
      <c r="F321" s="23" t="s">
        <v>117</v>
      </c>
      <c r="G321" s="65" t="s">
        <v>77</v>
      </c>
      <c r="H321" s="257">
        <f>(IF(ISTEXT('Rental Charges'!H325),"CHECK no charge",SUM('Rental Charges'!H325*$Q$8*'Volume Data'!H321)))</f>
        <v>0</v>
      </c>
      <c r="I321" s="257">
        <f>(IF(ISTEXT('Rental Charges'!I325),"CHECK no charge",SUM('Rental Charges'!I325*$Q$8*'Volume Data'!I321)))</f>
        <v>0</v>
      </c>
      <c r="J321" s="257">
        <f>(IF(ISTEXT('Rental Charges'!J325),"CHECK no charge",SUM('Rental Charges'!J325*$Q$8*'Volume Data'!J321)))</f>
        <v>0</v>
      </c>
      <c r="K321" s="257">
        <f>(IF(ISTEXT('Rental Charges'!K325),"CHECK no charge",SUM('Rental Charges'!K325*$Q$8*'Volume Data'!K321)))</f>
        <v>0</v>
      </c>
      <c r="L321" s="257">
        <f>(IF(ISTEXT('Rental Charges'!L325),"CHECK no charge",SUM('Rental Charges'!L325*$Q$8*'Volume Data'!L321)))</f>
        <v>0</v>
      </c>
      <c r="M321" s="257">
        <f>(IF(ISTEXT('Rental Charges'!M325),"CHECK no charge",SUM('Rental Charges'!M325*$Q$8*'Volume Data'!M321)))</f>
        <v>0</v>
      </c>
      <c r="N321" s="258">
        <f>(IF(ISTEXT('Rental Charges'!N325),"CHECK no charge",SUM('Rental Charges'!N325*$Q$8*'Volume Data'!N321)))</f>
        <v>0</v>
      </c>
    </row>
    <row r="322" spans="2:14" ht="15" thickBot="1" x14ac:dyDescent="0.4">
      <c r="B322" s="589"/>
      <c r="C322" s="600"/>
      <c r="D322" s="29" t="s">
        <v>46</v>
      </c>
      <c r="E322" s="46" t="s">
        <v>47</v>
      </c>
      <c r="F322" s="66" t="s">
        <v>121</v>
      </c>
      <c r="G322" s="24" t="s">
        <v>93</v>
      </c>
      <c r="H322" s="257">
        <f>(IF(ISTEXT('Rental Charges'!H326),"CHECK no charge",SUM('Rental Charges'!H326*$Q$8*'Volume Data'!H322)))</f>
        <v>0</v>
      </c>
      <c r="I322" s="257">
        <f>(IF(ISTEXT('Rental Charges'!I326),"CHECK no charge",SUM('Rental Charges'!I326*$Q$8*'Volume Data'!I322)))</f>
        <v>0</v>
      </c>
      <c r="J322" s="257">
        <f>(IF(ISTEXT('Rental Charges'!J326),"CHECK no charge",SUM('Rental Charges'!J326*$Q$8*'Volume Data'!J322)))</f>
        <v>0</v>
      </c>
      <c r="K322" s="257">
        <f>(IF(ISTEXT('Rental Charges'!K326),"CHECK no charge",SUM('Rental Charges'!K326*$Q$8*'Volume Data'!K322)))</f>
        <v>0</v>
      </c>
      <c r="L322" s="257">
        <f>(IF(ISTEXT('Rental Charges'!L326),"CHECK no charge",SUM('Rental Charges'!L326*$Q$8*'Volume Data'!L322)))</f>
        <v>0</v>
      </c>
      <c r="M322" s="257">
        <f>(IF(ISTEXT('Rental Charges'!M326),"CHECK no charge",SUM('Rental Charges'!M326*$Q$8*'Volume Data'!M322)))</f>
        <v>0</v>
      </c>
      <c r="N322" s="258">
        <f>(IF(ISTEXT('Rental Charges'!N326),"CHECK no charge",SUM('Rental Charges'!N326*$Q$8*'Volume Data'!N322)))</f>
        <v>0</v>
      </c>
    </row>
    <row r="323" spans="2:14" x14ac:dyDescent="0.35">
      <c r="B323" s="589"/>
      <c r="C323" s="612" t="s">
        <v>124</v>
      </c>
      <c r="D323" s="53" t="s">
        <v>125</v>
      </c>
      <c r="E323" s="54" t="s">
        <v>23</v>
      </c>
      <c r="F323" s="73" t="s">
        <v>126</v>
      </c>
      <c r="G323" s="85" t="s">
        <v>128</v>
      </c>
      <c r="H323" s="257">
        <f>(IF(ISTEXT('Rental Charges'!H327),"CHECK no charge",SUM('Rental Charges'!H327*$Q$8*'Volume Data'!H323)))</f>
        <v>0</v>
      </c>
      <c r="I323" s="257">
        <f>(IF(ISTEXT('Rental Charges'!I327),"CHECK no charge",SUM('Rental Charges'!I327*$Q$8*'Volume Data'!I323)))</f>
        <v>0</v>
      </c>
      <c r="J323" s="257">
        <f>(IF(ISTEXT('Rental Charges'!J327),"CHECK no charge",SUM('Rental Charges'!J327*$Q$8*'Volume Data'!J323)))</f>
        <v>0</v>
      </c>
      <c r="K323" s="257">
        <f>(IF(ISTEXT('Rental Charges'!K327),"CHECK no charge",SUM('Rental Charges'!K327*$Q$8*'Volume Data'!K323)))</f>
        <v>0</v>
      </c>
      <c r="L323" s="257">
        <f>(IF(ISTEXT('Rental Charges'!L327),"CHECK no charge",SUM('Rental Charges'!L327*$Q$8*'Volume Data'!L323)))</f>
        <v>0</v>
      </c>
      <c r="M323" s="257">
        <f>(IF(ISTEXT('Rental Charges'!M327),"CHECK no charge",SUM('Rental Charges'!M327*$Q$8*'Volume Data'!M323)))</f>
        <v>0</v>
      </c>
      <c r="N323" s="258">
        <f>(IF(ISTEXT('Rental Charges'!N327),"CHECK no charge",SUM('Rental Charges'!N327*$Q$8*'Volume Data'!N323)))</f>
        <v>0</v>
      </c>
    </row>
    <row r="324" spans="2:14" ht="15" thickBot="1" x14ac:dyDescent="0.4">
      <c r="B324" s="589"/>
      <c r="C324" s="611"/>
      <c r="D324" s="27" t="s">
        <v>129</v>
      </c>
      <c r="E324" s="56" t="s">
        <v>57</v>
      </c>
      <c r="F324" s="67" t="s">
        <v>130</v>
      </c>
      <c r="G324" s="68" t="s">
        <v>109</v>
      </c>
      <c r="H324" s="257">
        <f>(IF(ISTEXT('Rental Charges'!H328),"CHECK no charge",SUM('Rental Charges'!H328*$Q$8*'Volume Data'!H324)))</f>
        <v>0</v>
      </c>
      <c r="I324" s="257">
        <f>(IF(ISTEXT('Rental Charges'!I328),"CHECK no charge",SUM('Rental Charges'!I328*$Q$8*'Volume Data'!I324)))</f>
        <v>0</v>
      </c>
      <c r="J324" s="257">
        <f>(IF(ISTEXT('Rental Charges'!J328),"CHECK no charge",SUM('Rental Charges'!J328*$Q$8*'Volume Data'!J324)))</f>
        <v>0</v>
      </c>
      <c r="K324" s="257">
        <f>(IF(ISTEXT('Rental Charges'!K328),"CHECK no charge",SUM('Rental Charges'!K328*$Q$8*'Volume Data'!K324)))</f>
        <v>0</v>
      </c>
      <c r="L324" s="257">
        <f>(IF(ISTEXT('Rental Charges'!L328),"CHECK no charge",SUM('Rental Charges'!L328*$Q$8*'Volume Data'!L324)))</f>
        <v>0</v>
      </c>
      <c r="M324" s="257">
        <f>(IF(ISTEXT('Rental Charges'!M328),"CHECK no charge",SUM('Rental Charges'!M328*$Q$8*'Volume Data'!M324)))</f>
        <v>0</v>
      </c>
      <c r="N324" s="258">
        <f>(IF(ISTEXT('Rental Charges'!N328),"CHECK no charge",SUM('Rental Charges'!N328*$Q$8*'Volume Data'!N324)))</f>
        <v>0</v>
      </c>
    </row>
    <row r="325" spans="2:14" x14ac:dyDescent="0.35">
      <c r="B325" s="589"/>
      <c r="C325" s="612" t="s">
        <v>131</v>
      </c>
      <c r="D325" s="50" t="s">
        <v>72</v>
      </c>
      <c r="E325" s="11" t="s">
        <v>132</v>
      </c>
      <c r="F325" s="50" t="s">
        <v>133</v>
      </c>
      <c r="G325" s="74" t="s">
        <v>134</v>
      </c>
      <c r="H325" s="257">
        <f>(IF(ISTEXT('Rental Charges'!H329),"CHECK no charge",SUM('Rental Charges'!H329*$Q$8*'Volume Data'!H325)))</f>
        <v>0</v>
      </c>
      <c r="I325" s="257">
        <f>(IF(ISTEXT('Rental Charges'!I329),"CHECK no charge",SUM('Rental Charges'!I329*$Q$8*'Volume Data'!I325)))</f>
        <v>0</v>
      </c>
      <c r="J325" s="257">
        <f>(IF(ISTEXT('Rental Charges'!J329),"CHECK no charge",SUM('Rental Charges'!J329*$Q$8*'Volume Data'!J325)))</f>
        <v>0</v>
      </c>
      <c r="K325" s="257">
        <f>(IF(ISTEXT('Rental Charges'!K329),"CHECK no charge",SUM('Rental Charges'!K329*$Q$8*'Volume Data'!K325)))</f>
        <v>0</v>
      </c>
      <c r="L325" s="257">
        <f>(IF(ISTEXT('Rental Charges'!L329),"CHECK no charge",SUM('Rental Charges'!L329*$Q$8*'Volume Data'!L325)))</f>
        <v>0</v>
      </c>
      <c r="M325" s="257">
        <f>(IF(ISTEXT('Rental Charges'!M329),"CHECK no charge",SUM('Rental Charges'!M329*$Q$8*'Volume Data'!M325)))</f>
        <v>0</v>
      </c>
      <c r="N325" s="258">
        <f>(IF(ISTEXT('Rental Charges'!N329),"CHECK no charge",SUM('Rental Charges'!N329*$Q$8*'Volume Data'!N325)))</f>
        <v>0</v>
      </c>
    </row>
    <row r="326" spans="2:14" ht="15" thickBot="1" x14ac:dyDescent="0.4">
      <c r="B326" s="589"/>
      <c r="C326" s="611"/>
      <c r="D326" s="27" t="s">
        <v>78</v>
      </c>
      <c r="E326" s="56" t="s">
        <v>135</v>
      </c>
      <c r="F326" s="27" t="s">
        <v>80</v>
      </c>
      <c r="G326" s="68" t="s">
        <v>136</v>
      </c>
      <c r="H326" s="257">
        <f>(IF(ISTEXT('Rental Charges'!H330),"CHECK no charge",SUM('Rental Charges'!H330*$Q$8*'Volume Data'!H326)))</f>
        <v>0</v>
      </c>
      <c r="I326" s="257">
        <f>(IF(ISTEXT('Rental Charges'!I330),"CHECK no charge",SUM('Rental Charges'!I330*$Q$8*'Volume Data'!I326)))</f>
        <v>0</v>
      </c>
      <c r="J326" s="257">
        <f>(IF(ISTEXT('Rental Charges'!J330),"CHECK no charge",SUM('Rental Charges'!J330*$Q$8*'Volume Data'!J326)))</f>
        <v>0</v>
      </c>
      <c r="K326" s="257">
        <f>(IF(ISTEXT('Rental Charges'!K330),"CHECK no charge",SUM('Rental Charges'!K330*$Q$8*'Volume Data'!K326)))</f>
        <v>0</v>
      </c>
      <c r="L326" s="257">
        <f>(IF(ISTEXT('Rental Charges'!L330),"CHECK no charge",SUM('Rental Charges'!L330*$Q$8*'Volume Data'!L326)))</f>
        <v>0</v>
      </c>
      <c r="M326" s="257">
        <f>(IF(ISTEXT('Rental Charges'!M330),"CHECK no charge",SUM('Rental Charges'!M330*$Q$8*'Volume Data'!M326)))</f>
        <v>0</v>
      </c>
      <c r="N326" s="258">
        <f>(IF(ISTEXT('Rental Charges'!N330),"CHECK no charge",SUM('Rental Charges'!N330*$Q$8*'Volume Data'!N326)))</f>
        <v>0</v>
      </c>
    </row>
    <row r="327" spans="2:14" x14ac:dyDescent="0.35">
      <c r="B327" s="589"/>
      <c r="C327" s="613" t="s">
        <v>137</v>
      </c>
      <c r="D327" s="25" t="s">
        <v>138</v>
      </c>
      <c r="E327" s="14" t="s">
        <v>139</v>
      </c>
      <c r="F327" s="25" t="s">
        <v>140</v>
      </c>
      <c r="G327" s="69" t="s">
        <v>141</v>
      </c>
      <c r="H327" s="257">
        <f>(IF(ISTEXT('Rental Charges'!H331),"CHECK no charge",SUM('Rental Charges'!H331*$Q$8*'Volume Data'!H327)))</f>
        <v>0</v>
      </c>
      <c r="I327" s="257">
        <f>(IF(ISTEXT('Rental Charges'!I331),"CHECK no charge",SUM('Rental Charges'!I331*$Q$8*'Volume Data'!I327)))</f>
        <v>0</v>
      </c>
      <c r="J327" s="257">
        <f>(IF(ISTEXT('Rental Charges'!J331),"CHECK no charge",SUM('Rental Charges'!J331*$Q$8*'Volume Data'!J327)))</f>
        <v>0</v>
      </c>
      <c r="K327" s="257">
        <f>(IF(ISTEXT('Rental Charges'!K331),"CHECK no charge",SUM('Rental Charges'!K331*$Q$8*'Volume Data'!K327)))</f>
        <v>0</v>
      </c>
      <c r="L327" s="257">
        <f>(IF(ISTEXT('Rental Charges'!L331),"CHECK no charge",SUM('Rental Charges'!L331*$Q$8*'Volume Data'!L327)))</f>
        <v>0</v>
      </c>
      <c r="M327" s="257">
        <f>(IF(ISTEXT('Rental Charges'!M331),"CHECK no charge",SUM('Rental Charges'!M331*$Q$8*'Volume Data'!M327)))</f>
        <v>0</v>
      </c>
      <c r="N327" s="258">
        <f>(IF(ISTEXT('Rental Charges'!N331),"CHECK no charge",SUM('Rental Charges'!N331*$Q$8*'Volume Data'!N327)))</f>
        <v>0</v>
      </c>
    </row>
    <row r="328" spans="2:14" ht="15" thickBot="1" x14ac:dyDescent="0.4">
      <c r="B328" s="589"/>
      <c r="C328" s="607"/>
      <c r="D328" s="29" t="s">
        <v>142</v>
      </c>
      <c r="E328" s="46" t="s">
        <v>143</v>
      </c>
      <c r="F328" s="29" t="s">
        <v>144</v>
      </c>
      <c r="G328" s="24" t="s">
        <v>145</v>
      </c>
      <c r="H328" s="257">
        <f>(IF(ISTEXT('Rental Charges'!H332),"CHECK no charge",SUM('Rental Charges'!H332*$Q$8*'Volume Data'!H328)))</f>
        <v>0</v>
      </c>
      <c r="I328" s="257">
        <f>(IF(ISTEXT('Rental Charges'!I332),"CHECK no charge",SUM('Rental Charges'!I332*$Q$8*'Volume Data'!I328)))</f>
        <v>0</v>
      </c>
      <c r="J328" s="257">
        <f>(IF(ISTEXT('Rental Charges'!J332),"CHECK no charge",SUM('Rental Charges'!J332*$Q$8*'Volume Data'!J328)))</f>
        <v>0</v>
      </c>
      <c r="K328" s="257">
        <f>(IF(ISTEXT('Rental Charges'!K332),"CHECK no charge",SUM('Rental Charges'!K332*$Q$8*'Volume Data'!K328)))</f>
        <v>0</v>
      </c>
      <c r="L328" s="257">
        <f>(IF(ISTEXT('Rental Charges'!L332),"CHECK no charge",SUM('Rental Charges'!L332*$Q$8*'Volume Data'!L328)))</f>
        <v>0</v>
      </c>
      <c r="M328" s="257">
        <f>(IF(ISTEXT('Rental Charges'!M332),"CHECK no charge",SUM('Rental Charges'!M332*$Q$8*'Volume Data'!M328)))</f>
        <v>0</v>
      </c>
      <c r="N328" s="258">
        <f>(IF(ISTEXT('Rental Charges'!N332),"CHECK no charge",SUM('Rental Charges'!N332*$Q$8*'Volume Data'!N328)))</f>
        <v>0</v>
      </c>
    </row>
    <row r="329" spans="2:14" x14ac:dyDescent="0.35">
      <c r="B329" s="589"/>
      <c r="C329" s="603" t="s">
        <v>82</v>
      </c>
      <c r="D329" s="25" t="s">
        <v>83</v>
      </c>
      <c r="E329" s="14" t="s">
        <v>146</v>
      </c>
      <c r="F329" s="25" t="s">
        <v>147</v>
      </c>
      <c r="G329" s="69" t="s">
        <v>148</v>
      </c>
      <c r="H329" s="257">
        <f>(IF(ISTEXT('Rental Charges'!H333),"CHECK no charge",SUM('Rental Charges'!H333*$Q$8*'Volume Data'!H329)))</f>
        <v>0</v>
      </c>
      <c r="I329" s="257">
        <f>(IF(ISTEXT('Rental Charges'!I333),"CHECK no charge",SUM('Rental Charges'!I333*$Q$8*'Volume Data'!I329)))</f>
        <v>0</v>
      </c>
      <c r="J329" s="257">
        <f>(IF(ISTEXT('Rental Charges'!J333),"CHECK no charge",SUM('Rental Charges'!J333*$Q$8*'Volume Data'!J329)))</f>
        <v>0</v>
      </c>
      <c r="K329" s="257">
        <f>(IF(ISTEXT('Rental Charges'!K333),"CHECK no charge",SUM('Rental Charges'!K333*$Q$8*'Volume Data'!K329)))</f>
        <v>0</v>
      </c>
      <c r="L329" s="257">
        <f>(IF(ISTEXT('Rental Charges'!L333),"CHECK no charge",SUM('Rental Charges'!L333*$Q$8*'Volume Data'!L329)))</f>
        <v>0</v>
      </c>
      <c r="M329" s="257">
        <f>(IF(ISTEXT('Rental Charges'!M333),"CHECK no charge",SUM('Rental Charges'!M333*$Q$8*'Volume Data'!M329)))</f>
        <v>0</v>
      </c>
      <c r="N329" s="258">
        <f>(IF(ISTEXT('Rental Charges'!N333),"CHECK no charge",SUM('Rental Charges'!N333*$Q$8*'Volume Data'!N329)))</f>
        <v>0</v>
      </c>
    </row>
    <row r="330" spans="2:14" x14ac:dyDescent="0.35">
      <c r="B330" s="589"/>
      <c r="C330" s="599"/>
      <c r="D330" s="45" t="s">
        <v>87</v>
      </c>
      <c r="E330" s="12" t="s">
        <v>149</v>
      </c>
      <c r="F330" s="45" t="s">
        <v>150</v>
      </c>
      <c r="G330" s="65" t="s">
        <v>151</v>
      </c>
      <c r="H330" s="257">
        <f>(IF(ISTEXT('Rental Charges'!H334),"CHECK no charge",SUM('Rental Charges'!H334*$Q$8*'Volume Data'!H330)))</f>
        <v>0</v>
      </c>
      <c r="I330" s="257">
        <f>(IF(ISTEXT('Rental Charges'!I334),"CHECK no charge",SUM('Rental Charges'!I334*$Q$8*'Volume Data'!I330)))</f>
        <v>0</v>
      </c>
      <c r="J330" s="257">
        <f>(IF(ISTEXT('Rental Charges'!J334),"CHECK no charge",SUM('Rental Charges'!J334*$Q$8*'Volume Data'!J330)))</f>
        <v>0</v>
      </c>
      <c r="K330" s="257">
        <f>(IF(ISTEXT('Rental Charges'!K334),"CHECK no charge",SUM('Rental Charges'!K334*$Q$8*'Volume Data'!K330)))</f>
        <v>0</v>
      </c>
      <c r="L330" s="257">
        <f>(IF(ISTEXT('Rental Charges'!L334),"CHECK no charge",SUM('Rental Charges'!L334*$Q$8*'Volume Data'!L330)))</f>
        <v>0</v>
      </c>
      <c r="M330" s="257">
        <f>(IF(ISTEXT('Rental Charges'!M334),"CHECK no charge",SUM('Rental Charges'!M334*$Q$8*'Volume Data'!M330)))</f>
        <v>0</v>
      </c>
      <c r="N330" s="258">
        <f>(IF(ISTEXT('Rental Charges'!N334),"CHECK no charge",SUM('Rental Charges'!N334*$Q$8*'Volume Data'!N330)))</f>
        <v>0</v>
      </c>
    </row>
    <row r="331" spans="2:14" x14ac:dyDescent="0.35">
      <c r="B331" s="589"/>
      <c r="C331" s="599"/>
      <c r="D331" s="12" t="s">
        <v>94</v>
      </c>
      <c r="E331" s="12" t="s">
        <v>152</v>
      </c>
      <c r="F331" s="12" t="s">
        <v>153</v>
      </c>
      <c r="G331" s="65" t="s">
        <v>154</v>
      </c>
      <c r="H331" s="257">
        <f>(IF(ISTEXT('Rental Charges'!H335),"CHECK no charge",SUM('Rental Charges'!H335*$Q$8*'Volume Data'!H331)))</f>
        <v>0</v>
      </c>
      <c r="I331" s="257">
        <f>(IF(ISTEXT('Rental Charges'!I335),"CHECK no charge",SUM('Rental Charges'!I335*$Q$8*'Volume Data'!I331)))</f>
        <v>0</v>
      </c>
      <c r="J331" s="257">
        <f>(IF(ISTEXT('Rental Charges'!J335),"CHECK no charge",SUM('Rental Charges'!J335*$Q$8*'Volume Data'!J331)))</f>
        <v>0</v>
      </c>
      <c r="K331" s="257">
        <f>(IF(ISTEXT('Rental Charges'!K335),"CHECK no charge",SUM('Rental Charges'!K335*$Q$8*'Volume Data'!K331)))</f>
        <v>0</v>
      </c>
      <c r="L331" s="257">
        <f>(IF(ISTEXT('Rental Charges'!L335),"CHECK no charge",SUM('Rental Charges'!L335*$Q$8*'Volume Data'!L331)))</f>
        <v>0</v>
      </c>
      <c r="M331" s="257">
        <f>(IF(ISTEXT('Rental Charges'!M335),"CHECK no charge",SUM('Rental Charges'!M335*$Q$8*'Volume Data'!M331)))</f>
        <v>0</v>
      </c>
      <c r="N331" s="258">
        <f>(IF(ISTEXT('Rental Charges'!N335),"CHECK no charge",SUM('Rental Charges'!N335*$Q$8*'Volume Data'!N331)))</f>
        <v>0</v>
      </c>
    </row>
    <row r="332" spans="2:14" ht="28.5" thickBot="1" x14ac:dyDescent="0.4">
      <c r="B332" s="589"/>
      <c r="C332" s="600"/>
      <c r="D332" s="12" t="s">
        <v>155</v>
      </c>
      <c r="E332" s="12" t="s">
        <v>102</v>
      </c>
      <c r="F332" s="12" t="s">
        <v>103</v>
      </c>
      <c r="G332" s="65" t="s">
        <v>104</v>
      </c>
      <c r="H332" s="257">
        <f>(IF(ISTEXT('Rental Charges'!H336),"CHECK no charge",SUM('Rental Charges'!H336*$Q$8*'Volume Data'!H332)))</f>
        <v>0</v>
      </c>
      <c r="I332" s="257">
        <f>(IF(ISTEXT('Rental Charges'!I336),"CHECK no charge",SUM('Rental Charges'!I336*$Q$8*'Volume Data'!I332)))</f>
        <v>0</v>
      </c>
      <c r="J332" s="257">
        <f>(IF(ISTEXT('Rental Charges'!J336),"CHECK no charge",SUM('Rental Charges'!J336*$Q$8*'Volume Data'!J332)))</f>
        <v>0</v>
      </c>
      <c r="K332" s="257">
        <f>(IF(ISTEXT('Rental Charges'!K336),"CHECK no charge",SUM('Rental Charges'!K336*$Q$8*'Volume Data'!K332)))</f>
        <v>0</v>
      </c>
      <c r="L332" s="257">
        <f>(IF(ISTEXT('Rental Charges'!L336),"CHECK no charge",SUM('Rental Charges'!L336*$Q$8*'Volume Data'!L332)))</f>
        <v>0</v>
      </c>
      <c r="M332" s="257">
        <f>(IF(ISTEXT('Rental Charges'!M336),"CHECK no charge",SUM('Rental Charges'!M336*$Q$8*'Volume Data'!M332)))</f>
        <v>0</v>
      </c>
      <c r="N332" s="258">
        <f>(IF(ISTEXT('Rental Charges'!N336),"CHECK no charge",SUM('Rental Charges'!N336*$Q$8*'Volume Data'!N332)))</f>
        <v>0</v>
      </c>
    </row>
    <row r="333" spans="2:14" x14ac:dyDescent="0.35">
      <c r="B333" s="589"/>
      <c r="C333" s="613" t="s">
        <v>156</v>
      </c>
      <c r="D333" s="25" t="s">
        <v>157</v>
      </c>
      <c r="E333" s="14" t="s">
        <v>158</v>
      </c>
      <c r="F333" s="25" t="s">
        <v>159</v>
      </c>
      <c r="G333" s="69" t="s">
        <v>160</v>
      </c>
      <c r="H333" s="257">
        <f>(IF(ISTEXT('Rental Charges'!H337),"CHECK no charge",SUM('Rental Charges'!H337*$Q$8*'Volume Data'!H333)))</f>
        <v>0</v>
      </c>
      <c r="I333" s="257">
        <f>(IF(ISTEXT('Rental Charges'!I337),"CHECK no charge",SUM('Rental Charges'!I337*$Q$8*'Volume Data'!I333)))</f>
        <v>0</v>
      </c>
      <c r="J333" s="257">
        <f>(IF(ISTEXT('Rental Charges'!J337),"CHECK no charge",SUM('Rental Charges'!J337*$Q$8*'Volume Data'!J333)))</f>
        <v>0</v>
      </c>
      <c r="K333" s="257">
        <f>(IF(ISTEXT('Rental Charges'!K337),"CHECK no charge",SUM('Rental Charges'!K337*$Q$8*'Volume Data'!K333)))</f>
        <v>0</v>
      </c>
      <c r="L333" s="257">
        <f>(IF(ISTEXT('Rental Charges'!L337),"CHECK no charge",SUM('Rental Charges'!L337*$Q$8*'Volume Data'!L333)))</f>
        <v>0</v>
      </c>
      <c r="M333" s="257">
        <f>(IF(ISTEXT('Rental Charges'!M337),"CHECK no charge",SUM('Rental Charges'!M337*$Q$8*'Volume Data'!M333)))</f>
        <v>0</v>
      </c>
      <c r="N333" s="258">
        <f>(IF(ISTEXT('Rental Charges'!N337),"CHECK no charge",SUM('Rental Charges'!N337*$Q$8*'Volume Data'!N333)))</f>
        <v>0</v>
      </c>
    </row>
    <row r="334" spans="2:14" ht="28" x14ac:dyDescent="0.35">
      <c r="B334" s="589"/>
      <c r="C334" s="607"/>
      <c r="D334" s="45" t="s">
        <v>161</v>
      </c>
      <c r="E334" s="63" t="s">
        <v>162</v>
      </c>
      <c r="F334" s="45" t="s">
        <v>163</v>
      </c>
      <c r="G334" s="65" t="s">
        <v>164</v>
      </c>
      <c r="H334" s="257">
        <f>(IF(ISTEXT('Rental Charges'!H338),"CHECK no charge",SUM('Rental Charges'!H338*$Q$8*'Volume Data'!H334)))</f>
        <v>0</v>
      </c>
      <c r="I334" s="257">
        <f>(IF(ISTEXT('Rental Charges'!I338),"CHECK no charge",SUM('Rental Charges'!I338*$Q$8*'Volume Data'!I334)))</f>
        <v>0</v>
      </c>
      <c r="J334" s="257">
        <f>(IF(ISTEXT('Rental Charges'!J338),"CHECK no charge",SUM('Rental Charges'!J338*$Q$8*'Volume Data'!J334)))</f>
        <v>0</v>
      </c>
      <c r="K334" s="257">
        <f>(IF(ISTEXT('Rental Charges'!K338),"CHECK no charge",SUM('Rental Charges'!K338*$Q$8*'Volume Data'!K334)))</f>
        <v>0</v>
      </c>
      <c r="L334" s="257">
        <f>(IF(ISTEXT('Rental Charges'!L338),"CHECK no charge",SUM('Rental Charges'!L338*$Q$8*'Volume Data'!L334)))</f>
        <v>0</v>
      </c>
      <c r="M334" s="257">
        <f>(IF(ISTEXT('Rental Charges'!M338),"CHECK no charge",SUM('Rental Charges'!M338*$Q$8*'Volume Data'!M334)))</f>
        <v>0</v>
      </c>
      <c r="N334" s="258">
        <f>(IF(ISTEXT('Rental Charges'!N338),"CHECK no charge",SUM('Rental Charges'!N338*$Q$8*'Volume Data'!N334)))</f>
        <v>0</v>
      </c>
    </row>
    <row r="335" spans="2:14" ht="28" x14ac:dyDescent="0.35">
      <c r="B335" s="589"/>
      <c r="C335" s="607"/>
      <c r="D335" s="45" t="s">
        <v>112</v>
      </c>
      <c r="E335" s="63" t="s">
        <v>165</v>
      </c>
      <c r="F335" s="45" t="s">
        <v>166</v>
      </c>
      <c r="G335" s="65" t="s">
        <v>167</v>
      </c>
      <c r="H335" s="257">
        <f>(IF(ISTEXT('Rental Charges'!H339),"CHECK no charge",SUM('Rental Charges'!H339*$Q$8*'Volume Data'!H335)))</f>
        <v>0</v>
      </c>
      <c r="I335" s="257">
        <f>(IF(ISTEXT('Rental Charges'!I339),"CHECK no charge",SUM('Rental Charges'!I339*$Q$8*'Volume Data'!I335)))</f>
        <v>0</v>
      </c>
      <c r="J335" s="257">
        <f>(IF(ISTEXT('Rental Charges'!J339),"CHECK no charge",SUM('Rental Charges'!J339*$Q$8*'Volume Data'!J335)))</f>
        <v>0</v>
      </c>
      <c r="K335" s="257">
        <f>(IF(ISTEXT('Rental Charges'!K339),"CHECK no charge",SUM('Rental Charges'!K339*$Q$8*'Volume Data'!K335)))</f>
        <v>0</v>
      </c>
      <c r="L335" s="257">
        <f>(IF(ISTEXT('Rental Charges'!L339),"CHECK no charge",SUM('Rental Charges'!L339*$Q$8*'Volume Data'!L335)))</f>
        <v>0</v>
      </c>
      <c r="M335" s="257">
        <f>(IF(ISTEXT('Rental Charges'!M339),"CHECK no charge",SUM('Rental Charges'!M339*$Q$8*'Volume Data'!M335)))</f>
        <v>0</v>
      </c>
      <c r="N335" s="258">
        <f>(IF(ISTEXT('Rental Charges'!N339),"CHECK no charge",SUM('Rental Charges'!N339*$Q$8*'Volume Data'!N335)))</f>
        <v>0</v>
      </c>
    </row>
    <row r="336" spans="2:14" x14ac:dyDescent="0.35">
      <c r="B336" s="589"/>
      <c r="C336" s="607"/>
      <c r="D336" s="45" t="s">
        <v>118</v>
      </c>
      <c r="E336" s="12" t="s">
        <v>119</v>
      </c>
      <c r="F336" s="45" t="s">
        <v>168</v>
      </c>
      <c r="G336" s="65" t="s">
        <v>120</v>
      </c>
      <c r="H336" s="257">
        <f>(IF(ISTEXT('Rental Charges'!H340),"CHECK no charge",SUM('Rental Charges'!H340*$Q$8*'Volume Data'!H336)))</f>
        <v>0</v>
      </c>
      <c r="I336" s="257">
        <f>(IF(ISTEXT('Rental Charges'!I340),"CHECK no charge",SUM('Rental Charges'!I340*$Q$8*'Volume Data'!I336)))</f>
        <v>0</v>
      </c>
      <c r="J336" s="257">
        <f>(IF(ISTEXT('Rental Charges'!J340),"CHECK no charge",SUM('Rental Charges'!J340*$Q$8*'Volume Data'!J336)))</f>
        <v>0</v>
      </c>
      <c r="K336" s="257">
        <f>(IF(ISTEXT('Rental Charges'!K340),"CHECK no charge",SUM('Rental Charges'!K340*$Q$8*'Volume Data'!K336)))</f>
        <v>0</v>
      </c>
      <c r="L336" s="257">
        <f>(IF(ISTEXT('Rental Charges'!L340),"CHECK no charge",SUM('Rental Charges'!L340*$Q$8*'Volume Data'!L336)))</f>
        <v>0</v>
      </c>
      <c r="M336" s="257">
        <f>(IF(ISTEXT('Rental Charges'!M340),"CHECK no charge",SUM('Rental Charges'!M340*$Q$8*'Volume Data'!M336)))</f>
        <v>0</v>
      </c>
      <c r="N336" s="258">
        <f>(IF(ISTEXT('Rental Charges'!N340),"CHECK no charge",SUM('Rental Charges'!N340*$Q$8*'Volume Data'!N336)))</f>
        <v>0</v>
      </c>
    </row>
    <row r="337" spans="2:19" ht="28.5" thickBot="1" x14ac:dyDescent="0.4">
      <c r="B337" s="589"/>
      <c r="C337" s="614"/>
      <c r="D337" s="27" t="s">
        <v>122</v>
      </c>
      <c r="E337" s="64" t="s">
        <v>123</v>
      </c>
      <c r="F337" s="75" t="s">
        <v>169</v>
      </c>
      <c r="G337" s="24" t="s">
        <v>127</v>
      </c>
      <c r="H337" s="257">
        <f>(IF(ISTEXT('Rental Charges'!H341),"CHECK no charge",SUM('Rental Charges'!H341*$Q$8*'Volume Data'!H337)))</f>
        <v>0</v>
      </c>
      <c r="I337" s="257">
        <f>(IF(ISTEXT('Rental Charges'!I341),"CHECK no charge",SUM('Rental Charges'!I341*$Q$8*'Volume Data'!I337)))</f>
        <v>0</v>
      </c>
      <c r="J337" s="257">
        <f>(IF(ISTEXT('Rental Charges'!J341),"CHECK no charge",SUM('Rental Charges'!J341*$Q$8*'Volume Data'!J337)))</f>
        <v>0</v>
      </c>
      <c r="K337" s="257">
        <f>(IF(ISTEXT('Rental Charges'!K341),"CHECK no charge",SUM('Rental Charges'!K341*$Q$8*'Volume Data'!K337)))</f>
        <v>0</v>
      </c>
      <c r="L337" s="257">
        <f>(IF(ISTEXT('Rental Charges'!L341),"CHECK no charge",SUM('Rental Charges'!L341*$Q$8*'Volume Data'!L337)))</f>
        <v>0</v>
      </c>
      <c r="M337" s="257">
        <f>(IF(ISTEXT('Rental Charges'!M341),"CHECK no charge",SUM('Rental Charges'!M341*$Q$8*'Volume Data'!M337)))</f>
        <v>0</v>
      </c>
      <c r="N337" s="258">
        <f>(IF(ISTEXT('Rental Charges'!N341),"CHECK no charge",SUM('Rental Charges'!N341*$Q$8*'Volume Data'!N337)))</f>
        <v>0</v>
      </c>
    </row>
    <row r="338" spans="2:19" ht="22.25" customHeight="1" x14ac:dyDescent="0.35">
      <c r="B338" s="589"/>
      <c r="C338" s="613" t="s">
        <v>170</v>
      </c>
      <c r="D338" s="25" t="s">
        <v>191</v>
      </c>
      <c r="E338" s="14" t="s">
        <v>149</v>
      </c>
      <c r="F338" s="31" t="s">
        <v>171</v>
      </c>
      <c r="G338" s="69" t="s">
        <v>172</v>
      </c>
      <c r="H338" s="257">
        <f>(IF(ISTEXT('Rental Charges'!H342),"CHECK no charge",SUM('Rental Charges'!H342*$Q$8*'Volume Data'!H338)))</f>
        <v>0</v>
      </c>
      <c r="I338" s="257">
        <f>(IF(ISTEXT('Rental Charges'!I342),"CHECK no charge",SUM('Rental Charges'!I342*$Q$8*'Volume Data'!I338)))</f>
        <v>0</v>
      </c>
      <c r="J338" s="257">
        <f>(IF(ISTEXT('Rental Charges'!J342),"CHECK no charge",SUM('Rental Charges'!J342*$Q$8*'Volume Data'!J338)))</f>
        <v>0</v>
      </c>
      <c r="K338" s="257">
        <f>(IF(ISTEXT('Rental Charges'!K342),"CHECK no charge",SUM('Rental Charges'!K342*$Q$8*'Volume Data'!K338)))</f>
        <v>0</v>
      </c>
      <c r="L338" s="257">
        <f>(IF(ISTEXT('Rental Charges'!L342),"CHECK no charge",SUM('Rental Charges'!L342*$Q$8*'Volume Data'!L338)))</f>
        <v>0</v>
      </c>
      <c r="M338" s="257">
        <f>(IF(ISTEXT('Rental Charges'!M342),"CHECK no charge",SUM('Rental Charges'!M342*$Q$8*'Volume Data'!M338)))</f>
        <v>0</v>
      </c>
      <c r="N338" s="258">
        <f>(IF(ISTEXT('Rental Charges'!N342),"CHECK no charge",SUM('Rental Charges'!N342*$Q$8*'Volume Data'!N338)))</f>
        <v>0</v>
      </c>
    </row>
    <row r="339" spans="2:19" ht="31.75" customHeight="1" thickBot="1" x14ac:dyDescent="0.4">
      <c r="B339" s="590"/>
      <c r="C339" s="642"/>
      <c r="D339" s="32" t="s">
        <v>173</v>
      </c>
      <c r="E339" s="48" t="s">
        <v>152</v>
      </c>
      <c r="F339" s="33" t="s">
        <v>174</v>
      </c>
      <c r="G339" s="86" t="s">
        <v>175</v>
      </c>
      <c r="H339" s="259">
        <f>(IF(ISTEXT('Rental Charges'!H343),"CHECK no charge",SUM('Rental Charges'!H343*$Q$8*'Volume Data'!H339)))</f>
        <v>0</v>
      </c>
      <c r="I339" s="259">
        <f>(IF(ISTEXT('Rental Charges'!I343),"CHECK no charge",SUM('Rental Charges'!I343*$Q$8*'Volume Data'!I339)))</f>
        <v>0</v>
      </c>
      <c r="J339" s="259">
        <f>(IF(ISTEXT('Rental Charges'!J343),"CHECK no charge",SUM('Rental Charges'!J343*$Q$8*'Volume Data'!J339)))</f>
        <v>0</v>
      </c>
      <c r="K339" s="259">
        <f>(IF(ISTEXT('Rental Charges'!K343),"CHECK no charge",SUM('Rental Charges'!K343*$Q$8*'Volume Data'!K339)))</f>
        <v>0</v>
      </c>
      <c r="L339" s="259">
        <f>(IF(ISTEXT('Rental Charges'!L343),"CHECK no charge",SUM('Rental Charges'!L343*$Q$8*'Volume Data'!L339)))</f>
        <v>0</v>
      </c>
      <c r="M339" s="259">
        <f>(IF(ISTEXT('Rental Charges'!M343),"CHECK no charge",SUM('Rental Charges'!M343*$Q$8*'Volume Data'!M339)))</f>
        <v>0</v>
      </c>
      <c r="N339" s="260">
        <f>(IF(ISTEXT('Rental Charges'!N343),"CHECK no charge",SUM('Rental Charges'!N343*$Q$8*'Volume Data'!N339)))</f>
        <v>0</v>
      </c>
    </row>
    <row r="340" spans="2:19" ht="15" thickBot="1" x14ac:dyDescent="0.4"/>
    <row r="341" spans="2:19" x14ac:dyDescent="0.35">
      <c r="G341" s="103" t="s">
        <v>231</v>
      </c>
      <c r="H341" s="646">
        <f>SUM(H7:N339)</f>
        <v>0</v>
      </c>
      <c r="I341" s="647"/>
    </row>
    <row r="342" spans="2:19" ht="15" thickBot="1" x14ac:dyDescent="0.4"/>
    <row r="343" spans="2:19" ht="39" customHeight="1" thickBot="1" x14ac:dyDescent="0.4">
      <c r="B343" s="657" t="s">
        <v>217</v>
      </c>
      <c r="C343" s="658"/>
      <c r="D343" s="658"/>
      <c r="E343" s="658"/>
      <c r="F343" s="658"/>
      <c r="G343" s="658"/>
      <c r="H343" s="659"/>
      <c r="I343" s="87" t="s">
        <v>333</v>
      </c>
      <c r="J343" s="88" t="s">
        <v>334</v>
      </c>
      <c r="K343" s="88" t="s">
        <v>337</v>
      </c>
      <c r="L343" s="88" t="s">
        <v>338</v>
      </c>
      <c r="M343" s="88" t="s">
        <v>339</v>
      </c>
      <c r="N343" s="88" t="s">
        <v>340</v>
      </c>
      <c r="O343" s="88" t="s">
        <v>341</v>
      </c>
      <c r="P343" s="88" t="s">
        <v>336</v>
      </c>
      <c r="Q343" s="88" t="s">
        <v>342</v>
      </c>
      <c r="R343" s="88" t="s">
        <v>343</v>
      </c>
      <c r="S343" s="89" t="s">
        <v>335</v>
      </c>
    </row>
    <row r="344" spans="2:19" ht="15" thickBot="1" x14ac:dyDescent="0.4">
      <c r="B344" s="633" t="s">
        <v>192</v>
      </c>
      <c r="C344" s="653" t="s">
        <v>199</v>
      </c>
      <c r="D344" s="654"/>
      <c r="E344" s="654"/>
      <c r="F344" s="654"/>
      <c r="G344" s="654"/>
      <c r="H344" s="654"/>
      <c r="I344" s="255">
        <f>(IF(ISTEXT('Additional Charges'!I6),"CHECK no charge",SUM('Additional Charges'!I6*'Volume Data'!H342*$Q$7)))</f>
        <v>0</v>
      </c>
      <c r="J344" s="255">
        <f>(IF(ISTEXT('Additional Charges'!J6),"CHECK no charge",SUM('Additional Charges'!J6*'Volume Data'!I342*$Q$9)))</f>
        <v>0</v>
      </c>
      <c r="K344" s="255">
        <f>(IF(ISTEXT('Additional Charges'!K6),"CHECK no charge",SUM('Additional Charges'!K6*'Volume Data'!J342*$Q$8)))</f>
        <v>0</v>
      </c>
      <c r="L344" s="255">
        <f>(IF(ISTEXT('Additional Charges'!L6),"CHECK no charge",SUM('Additional Charges'!L6*'Volume Data'!K342*$Q$11)))</f>
        <v>0</v>
      </c>
      <c r="M344" s="255">
        <f>(IF(ISTEXT('Additional Charges'!M6),"CHECK no charge",SUM('Additional Charges'!M6*'Volume Data'!L342*$Q$8)))</f>
        <v>0</v>
      </c>
      <c r="N344" s="255">
        <f>(IF(ISTEXT('Additional Charges'!N6),"CHECK no charge",SUM('Additional Charges'!N6*'Volume Data'!M342*$Q$8)))</f>
        <v>0</v>
      </c>
      <c r="O344" s="255">
        <f>(IF(ISTEXT('Additional Charges'!O6),"CHECK no charge",SUM('Additional Charges'!O6*'Volume Data'!N342*$Q$8)))</f>
        <v>0</v>
      </c>
      <c r="P344" s="255">
        <f>(IF(ISTEXT('Additional Charges'!P6),"CHECK no charge",SUM('Additional Charges'!P6*'Volume Data'!O342*$Q$8)))</f>
        <v>0</v>
      </c>
      <c r="Q344" s="255">
        <f>(IF(ISTEXT('Additional Charges'!Q6),"CHECK no charge",SUM('Additional Charges'!Q6*'Volume Data'!P342*$Q$12)))</f>
        <v>0</v>
      </c>
      <c r="R344" s="255">
        <f>(IF(ISTEXT('Additional Charges'!R6),"CHECK no charge",SUM('Additional Charges'!R6*'Volume Data'!Q342*$Q$10)))</f>
        <v>0</v>
      </c>
      <c r="S344" s="255">
        <f>(IF(ISTEXT('Additional Charges'!S6),"CHECK no charge",SUM('Additional Charges'!S6*'Volume Data'!R342*$Q$8)))</f>
        <v>0</v>
      </c>
    </row>
    <row r="345" spans="2:19" ht="15" thickBot="1" x14ac:dyDescent="0.4">
      <c r="B345" s="634"/>
      <c r="C345" s="648" t="s">
        <v>198</v>
      </c>
      <c r="D345" s="649"/>
      <c r="E345" s="649"/>
      <c r="F345" s="649"/>
      <c r="G345" s="649"/>
      <c r="H345" s="649"/>
      <c r="I345" s="255">
        <f>(IF(ISTEXT('Additional Charges'!I7),"CHECK no charge",SUM('Additional Charges'!I7*'Volume Data'!H343*$Q$7)))</f>
        <v>0</v>
      </c>
      <c r="J345" s="255">
        <f>(IF(ISTEXT('Additional Charges'!J7),"CHECK no charge",SUM('Additional Charges'!J7*'Volume Data'!I343*$Q$9)))</f>
        <v>0</v>
      </c>
      <c r="K345" s="255">
        <f>(IF(ISTEXT('Additional Charges'!K7),"CHECK no charge",SUM('Additional Charges'!K7*'Volume Data'!J343*$Q$8)))</f>
        <v>0</v>
      </c>
      <c r="L345" s="255">
        <f>(IF(ISTEXT('Additional Charges'!L7),"CHECK no charge",SUM('Additional Charges'!L7*'Volume Data'!K343*$Q$11)))</f>
        <v>0</v>
      </c>
      <c r="M345" s="255">
        <f>(IF(ISTEXT('Additional Charges'!M7),"CHECK no charge",SUM('Additional Charges'!M7*'Volume Data'!L343*$Q$8)))</f>
        <v>0</v>
      </c>
      <c r="N345" s="255">
        <f>(IF(ISTEXT('Additional Charges'!N7),"CHECK no charge",SUM('Additional Charges'!N7*'Volume Data'!M343*$Q$8)))</f>
        <v>0</v>
      </c>
      <c r="O345" s="255">
        <f>(IF(ISTEXT('Additional Charges'!O7),"CHECK no charge",SUM('Additional Charges'!O7*'Volume Data'!N343*$Q$8)))</f>
        <v>0</v>
      </c>
      <c r="P345" s="255">
        <f>(IF(ISTEXT('Additional Charges'!P7),"CHECK no charge",SUM('Additional Charges'!P7*'Volume Data'!O343*$Q$8)))</f>
        <v>0</v>
      </c>
      <c r="Q345" s="255">
        <f>(IF(ISTEXT('Additional Charges'!Q7),"CHECK no charge",SUM('Additional Charges'!Q7*'Volume Data'!P343*$Q$12)))</f>
        <v>0</v>
      </c>
      <c r="R345" s="255">
        <f>(IF(ISTEXT('Additional Charges'!R7),"CHECK no charge",SUM('Additional Charges'!R7*'Volume Data'!Q343*$Q$10)))</f>
        <v>0</v>
      </c>
      <c r="S345" s="255">
        <f>(IF(ISTEXT('Additional Charges'!S7),"CHECK no charge",SUM('Additional Charges'!S7*'Volume Data'!R343*$Q$8)))</f>
        <v>0</v>
      </c>
    </row>
    <row r="346" spans="2:19" ht="15" thickBot="1" x14ac:dyDescent="0.4">
      <c r="B346" s="631" t="s">
        <v>200</v>
      </c>
      <c r="C346" s="653" t="s">
        <v>193</v>
      </c>
      <c r="D346" s="654"/>
      <c r="E346" s="654"/>
      <c r="F346" s="654"/>
      <c r="G346" s="654"/>
      <c r="H346" s="654"/>
      <c r="I346" s="255">
        <f>(IF(ISTEXT('Additional Charges'!I8),"CHECK no charge",SUM('Additional Charges'!I8*'Volume Data'!H344*$Q$7)))</f>
        <v>0</v>
      </c>
      <c r="J346" s="255">
        <f>(IF(ISTEXT('Additional Charges'!J8),"CHECK no charge",SUM('Additional Charges'!J8*'Volume Data'!I344*$Q$9)))</f>
        <v>0</v>
      </c>
      <c r="K346" s="255">
        <f>(IF(ISTEXT('Additional Charges'!K8),"CHECK no charge",SUM('Additional Charges'!K8*'Volume Data'!J344*$Q$8)))</f>
        <v>0</v>
      </c>
      <c r="L346" s="255">
        <f>(IF(ISTEXT('Additional Charges'!L8),"CHECK no charge",SUM('Additional Charges'!L8*'Volume Data'!K344*$Q$11)))</f>
        <v>0</v>
      </c>
      <c r="M346" s="255">
        <f>(IF(ISTEXT('Additional Charges'!M8),"CHECK no charge",SUM('Additional Charges'!M8*'Volume Data'!L344*$Q$8)))</f>
        <v>0</v>
      </c>
      <c r="N346" s="255">
        <f>(IF(ISTEXT('Additional Charges'!N8),"CHECK no charge",SUM('Additional Charges'!N8*'Volume Data'!M344*$Q$8)))</f>
        <v>0</v>
      </c>
      <c r="O346" s="255">
        <f>(IF(ISTEXT('Additional Charges'!O8),"CHECK no charge",SUM('Additional Charges'!O8*'Volume Data'!N344*$Q$8)))</f>
        <v>0</v>
      </c>
      <c r="P346" s="255">
        <f>(IF(ISTEXT('Additional Charges'!P8),"CHECK no charge",SUM('Additional Charges'!P8*'Volume Data'!O344*$Q$8)))</f>
        <v>0</v>
      </c>
      <c r="Q346" s="255">
        <f>(IF(ISTEXT('Additional Charges'!Q8),"CHECK no charge",SUM('Additional Charges'!Q8*'Volume Data'!P344*$Q$12)))</f>
        <v>0</v>
      </c>
      <c r="R346" s="255">
        <f>(IF(ISTEXT('Additional Charges'!R8),"CHECK no charge",SUM('Additional Charges'!R8*'Volume Data'!Q344*$Q$10)))</f>
        <v>0</v>
      </c>
      <c r="S346" s="255">
        <f>(IF(ISTEXT('Additional Charges'!S8),"CHECK no charge",SUM('Additional Charges'!S8*'Volume Data'!R344*$Q$8)))</f>
        <v>0</v>
      </c>
    </row>
    <row r="347" spans="2:19" ht="15" thickBot="1" x14ac:dyDescent="0.4">
      <c r="B347" s="635"/>
      <c r="C347" s="650" t="s">
        <v>194</v>
      </c>
      <c r="D347" s="649"/>
      <c r="E347" s="649"/>
      <c r="F347" s="649"/>
      <c r="G347" s="649"/>
      <c r="H347" s="649"/>
      <c r="I347" s="255">
        <f>(IF(ISTEXT('Additional Charges'!I9),"CHECK no charge",SUM('Additional Charges'!I9*'Volume Data'!H345*$Q$7)))</f>
        <v>0</v>
      </c>
      <c r="J347" s="255">
        <f>(IF(ISTEXT('Additional Charges'!J9),"CHECK no charge",SUM('Additional Charges'!J9*'Volume Data'!I345*$Q$9)))</f>
        <v>0</v>
      </c>
      <c r="K347" s="255">
        <f>(IF(ISTEXT('Additional Charges'!K9),"CHECK no charge",SUM('Additional Charges'!K9*'Volume Data'!J345*$Q$8)))</f>
        <v>0</v>
      </c>
      <c r="L347" s="255">
        <f>(IF(ISTEXT('Additional Charges'!L9),"CHECK no charge",SUM('Additional Charges'!L9*'Volume Data'!K345*$Q$11)))</f>
        <v>0</v>
      </c>
      <c r="M347" s="255">
        <f>(IF(ISTEXT('Additional Charges'!M9),"CHECK no charge",SUM('Additional Charges'!M9*'Volume Data'!L345*$Q$8)))</f>
        <v>0</v>
      </c>
      <c r="N347" s="255">
        <f>(IF(ISTEXT('Additional Charges'!N9),"CHECK no charge",SUM('Additional Charges'!N9*'Volume Data'!M345*$Q$8)))</f>
        <v>0</v>
      </c>
      <c r="O347" s="255">
        <f>(IF(ISTEXT('Additional Charges'!O9),"CHECK no charge",SUM('Additional Charges'!O9*'Volume Data'!N345*$Q$8)))</f>
        <v>0</v>
      </c>
      <c r="P347" s="255">
        <f>(IF(ISTEXT('Additional Charges'!P9),"CHECK no charge",SUM('Additional Charges'!P9*'Volume Data'!O345*$Q$8)))</f>
        <v>0</v>
      </c>
      <c r="Q347" s="255">
        <f>(IF(ISTEXT('Additional Charges'!Q9),"CHECK no charge",SUM('Additional Charges'!Q9*'Volume Data'!P345*$Q$12)))</f>
        <v>0</v>
      </c>
      <c r="R347" s="255">
        <f>(IF(ISTEXT('Additional Charges'!R9),"CHECK no charge",SUM('Additional Charges'!R9*'Volume Data'!Q345*$Q$10)))</f>
        <v>0</v>
      </c>
      <c r="S347" s="255">
        <f>(IF(ISTEXT('Additional Charges'!S9),"CHECK no charge",SUM('Additional Charges'!S9*'Volume Data'!R345*$Q$8)))</f>
        <v>0</v>
      </c>
    </row>
    <row r="348" spans="2:19" ht="15" thickBot="1" x14ac:dyDescent="0.4">
      <c r="B348" s="632"/>
      <c r="C348" s="655" t="s">
        <v>195</v>
      </c>
      <c r="D348" s="652"/>
      <c r="E348" s="652"/>
      <c r="F348" s="652"/>
      <c r="G348" s="652"/>
      <c r="H348" s="652"/>
      <c r="I348" s="255">
        <f>(IF(ISTEXT('Additional Charges'!I10),"CHECK no charge",SUM('Additional Charges'!I10*'Volume Data'!H346*$Q$7)))</f>
        <v>0</v>
      </c>
      <c r="J348" s="255">
        <f>(IF(ISTEXT('Additional Charges'!J10),"CHECK no charge",SUM('Additional Charges'!J10*'Volume Data'!I346*$Q$9)))</f>
        <v>0</v>
      </c>
      <c r="K348" s="255">
        <f>(IF(ISTEXT('Additional Charges'!K10),"CHECK no charge",SUM('Additional Charges'!K10*'Volume Data'!J346*$Q$8)))</f>
        <v>0</v>
      </c>
      <c r="L348" s="255">
        <f>(IF(ISTEXT('Additional Charges'!L10),"CHECK no charge",SUM('Additional Charges'!L10*'Volume Data'!K346*$Q$11)))</f>
        <v>0</v>
      </c>
      <c r="M348" s="255">
        <f>(IF(ISTEXT('Additional Charges'!M10),"CHECK no charge",SUM('Additional Charges'!M10*'Volume Data'!L346*$Q$8)))</f>
        <v>0</v>
      </c>
      <c r="N348" s="255">
        <f>(IF(ISTEXT('Additional Charges'!N10),"CHECK no charge",SUM('Additional Charges'!N10*'Volume Data'!M346*$Q$8)))</f>
        <v>0</v>
      </c>
      <c r="O348" s="255">
        <f>(IF(ISTEXT('Additional Charges'!O10),"CHECK no charge",SUM('Additional Charges'!O10*'Volume Data'!N346*$Q$8)))</f>
        <v>0</v>
      </c>
      <c r="P348" s="255">
        <f>(IF(ISTEXT('Additional Charges'!P10),"CHECK no charge",SUM('Additional Charges'!P10*'Volume Data'!O346*$Q$8)))</f>
        <v>0</v>
      </c>
      <c r="Q348" s="255">
        <f>(IF(ISTEXT('Additional Charges'!Q10),"CHECK no charge",SUM('Additional Charges'!Q10*'Volume Data'!P346*$Q$12)))</f>
        <v>0</v>
      </c>
      <c r="R348" s="255">
        <f>(IF(ISTEXT('Additional Charges'!R10),"CHECK no charge",SUM('Additional Charges'!R10*'Volume Data'!Q346*$Q$10)))</f>
        <v>0</v>
      </c>
      <c r="S348" s="255">
        <f>(IF(ISTEXT('Additional Charges'!S10),"CHECK no charge",SUM('Additional Charges'!S10*'Volume Data'!R346*$Q$8)))</f>
        <v>0</v>
      </c>
    </row>
    <row r="349" spans="2:19" ht="15" thickBot="1" x14ac:dyDescent="0.4">
      <c r="B349" s="631" t="s">
        <v>218</v>
      </c>
      <c r="C349" s="653" t="s">
        <v>201</v>
      </c>
      <c r="D349" s="654"/>
      <c r="E349" s="654"/>
      <c r="F349" s="654"/>
      <c r="G349" s="654"/>
      <c r="H349" s="654"/>
      <c r="I349" s="255">
        <f>(IF(ISTEXT('Additional Charges'!I11),"CHECK no charge",SUM('Additional Charges'!I11*'Volume Data'!H347*$Q$7)))</f>
        <v>0</v>
      </c>
      <c r="J349" s="255">
        <f>(IF(ISTEXT('Additional Charges'!J11),"CHECK no charge",SUM('Additional Charges'!J11*'Volume Data'!I347*$Q$9)))</f>
        <v>0</v>
      </c>
      <c r="K349" s="255">
        <f>(IF(ISTEXT('Additional Charges'!K11),"CHECK no charge",SUM('Additional Charges'!K11*'Volume Data'!J347*$Q$8)))</f>
        <v>0</v>
      </c>
      <c r="L349" s="255">
        <f>(IF(ISTEXT('Additional Charges'!L11),"CHECK no charge",SUM('Additional Charges'!L11*'Volume Data'!K347*$Q$11)))</f>
        <v>0</v>
      </c>
      <c r="M349" s="255">
        <f>(IF(ISTEXT('Additional Charges'!M11),"CHECK no charge",SUM('Additional Charges'!M11*'Volume Data'!L347*$Q$8)))</f>
        <v>0</v>
      </c>
      <c r="N349" s="255">
        <f>(IF(ISTEXT('Additional Charges'!N11),"CHECK no charge",SUM('Additional Charges'!N11*'Volume Data'!M347*$Q$8)))</f>
        <v>0</v>
      </c>
      <c r="O349" s="255">
        <f>(IF(ISTEXT('Additional Charges'!O11),"CHECK no charge",SUM('Additional Charges'!O11*'Volume Data'!N347*$Q$8)))</f>
        <v>0</v>
      </c>
      <c r="P349" s="255">
        <f>(IF(ISTEXT('Additional Charges'!P11),"CHECK no charge",SUM('Additional Charges'!P11*'Volume Data'!O347*$Q$8)))</f>
        <v>0</v>
      </c>
      <c r="Q349" s="255">
        <f>(IF(ISTEXT('Additional Charges'!Q11),"CHECK no charge",SUM('Additional Charges'!Q11*'Volume Data'!P347*$Q$12)))</f>
        <v>0</v>
      </c>
      <c r="R349" s="255">
        <f>(IF(ISTEXT('Additional Charges'!R11),"CHECK no charge",SUM('Additional Charges'!R11*'Volume Data'!Q347*$Q$10)))</f>
        <v>0</v>
      </c>
      <c r="S349" s="255">
        <f>(IF(ISTEXT('Additional Charges'!S11),"CHECK no charge",SUM('Additional Charges'!S11*'Volume Data'!R347*$Q$8)))</f>
        <v>0</v>
      </c>
    </row>
    <row r="350" spans="2:19" ht="15" thickBot="1" x14ac:dyDescent="0.4">
      <c r="B350" s="632"/>
      <c r="C350" s="651" t="s">
        <v>202</v>
      </c>
      <c r="D350" s="652"/>
      <c r="E350" s="652"/>
      <c r="F350" s="652"/>
      <c r="G350" s="652"/>
      <c r="H350" s="652"/>
      <c r="I350" s="255">
        <f>(IF(ISTEXT('Additional Charges'!I12),"CHECK no charge",SUM('Additional Charges'!I12*'Volume Data'!H348*$Q$7)))</f>
        <v>0</v>
      </c>
      <c r="J350" s="255">
        <f>(IF(ISTEXT('Additional Charges'!J12),"CHECK no charge",SUM('Additional Charges'!J12*'Volume Data'!I348*$Q$9)))</f>
        <v>0</v>
      </c>
      <c r="K350" s="255">
        <f>(IF(ISTEXT('Additional Charges'!K12),"CHECK no charge",SUM('Additional Charges'!K12*'Volume Data'!J348*$Q$8)))</f>
        <v>0</v>
      </c>
      <c r="L350" s="255">
        <f>(IF(ISTEXT('Additional Charges'!L12),"CHECK no charge",SUM('Additional Charges'!L12*'Volume Data'!K348*$Q$11)))</f>
        <v>0</v>
      </c>
      <c r="M350" s="255">
        <f>(IF(ISTEXT('Additional Charges'!M12),"CHECK no charge",SUM('Additional Charges'!M12*'Volume Data'!L348*$Q$8)))</f>
        <v>0</v>
      </c>
      <c r="N350" s="255">
        <f>(IF(ISTEXT('Additional Charges'!N12),"CHECK no charge",SUM('Additional Charges'!N12*'Volume Data'!M348*$Q$8)))</f>
        <v>0</v>
      </c>
      <c r="O350" s="255">
        <f>(IF(ISTEXT('Additional Charges'!O12),"CHECK no charge",SUM('Additional Charges'!O12*'Volume Data'!N348*$Q$8)))</f>
        <v>0</v>
      </c>
      <c r="P350" s="255">
        <f>(IF(ISTEXT('Additional Charges'!P12),"CHECK no charge",SUM('Additional Charges'!P12*'Volume Data'!O348*$Q$8)))</f>
        <v>0</v>
      </c>
      <c r="Q350" s="255">
        <f>(IF(ISTEXT('Additional Charges'!Q12),"CHECK no charge",SUM('Additional Charges'!Q12*'Volume Data'!P348*$Q$12)))</f>
        <v>0</v>
      </c>
      <c r="R350" s="255">
        <f>(IF(ISTEXT('Additional Charges'!R12),"CHECK no charge",SUM('Additional Charges'!R12*'Volume Data'!Q348*$Q$10)))</f>
        <v>0</v>
      </c>
      <c r="S350" s="255">
        <f>(IF(ISTEXT('Additional Charges'!S12),"CHECK no charge",SUM('Additional Charges'!S12*'Volume Data'!R348*$Q$8)))</f>
        <v>0</v>
      </c>
    </row>
    <row r="351" spans="2:19" ht="15" thickBot="1" x14ac:dyDescent="0.4">
      <c r="B351" s="631" t="s">
        <v>236</v>
      </c>
      <c r="C351" s="653" t="s">
        <v>237</v>
      </c>
      <c r="D351" s="654"/>
      <c r="E351" s="654"/>
      <c r="F351" s="654"/>
      <c r="G351" s="654"/>
      <c r="H351" s="654"/>
      <c r="I351" s="255">
        <f>(IF(ISTEXT('Additional Charges'!I13),"CHECK no charge",SUM('Additional Charges'!I13*'Volume Data'!H349*$Q$7)))</f>
        <v>0</v>
      </c>
      <c r="J351" s="255">
        <f>(IF(ISTEXT('Additional Charges'!J13),"CHECK no charge",SUM('Additional Charges'!J13*'Volume Data'!I349*$Q$9)))</f>
        <v>0</v>
      </c>
      <c r="K351" s="255">
        <f>(IF(ISTEXT('Additional Charges'!K13),"CHECK no charge",SUM('Additional Charges'!K13*'Volume Data'!J349*$Q$8)))</f>
        <v>0</v>
      </c>
      <c r="L351" s="255">
        <f>(IF(ISTEXT('Additional Charges'!L13),"CHECK no charge",SUM('Additional Charges'!L13*'Volume Data'!K349*$Q$11)))</f>
        <v>0</v>
      </c>
      <c r="M351" s="255">
        <f>(IF(ISTEXT('Additional Charges'!M13),"CHECK no charge",SUM('Additional Charges'!M13*'Volume Data'!L349*$Q$8)))</f>
        <v>0</v>
      </c>
      <c r="N351" s="255">
        <f>(IF(ISTEXT('Additional Charges'!N13),"CHECK no charge",SUM('Additional Charges'!N13*'Volume Data'!M349*$Q$8)))</f>
        <v>0</v>
      </c>
      <c r="O351" s="255">
        <f>(IF(ISTEXT('Additional Charges'!O13),"CHECK no charge",SUM('Additional Charges'!O13*'Volume Data'!N349*$Q$8)))</f>
        <v>0</v>
      </c>
      <c r="P351" s="255">
        <f>(IF(ISTEXT('Additional Charges'!P13),"CHECK no charge",SUM('Additional Charges'!P13*'Volume Data'!O349*$Q$8)))</f>
        <v>0</v>
      </c>
      <c r="Q351" s="255">
        <f>(IF(ISTEXT('Additional Charges'!Q13),"CHECK no charge",SUM('Additional Charges'!Q13*'Volume Data'!P349*$Q$12)))</f>
        <v>0</v>
      </c>
      <c r="R351" s="255">
        <f>(IF(ISTEXT('Additional Charges'!R13),"CHECK no charge",SUM('Additional Charges'!R13*'Volume Data'!Q349*$Q$10)))</f>
        <v>0</v>
      </c>
      <c r="S351" s="255">
        <f>(IF(ISTEXT('Additional Charges'!S13),"CHECK no charge",SUM('Additional Charges'!S13*'Volume Data'!R349*$Q$8)))</f>
        <v>0</v>
      </c>
    </row>
    <row r="352" spans="2:19" ht="15" thickBot="1" x14ac:dyDescent="0.4">
      <c r="B352" s="632"/>
      <c r="C352" s="651" t="s">
        <v>238</v>
      </c>
      <c r="D352" s="652"/>
      <c r="E352" s="652"/>
      <c r="F352" s="652"/>
      <c r="G352" s="652"/>
      <c r="H352" s="652"/>
      <c r="I352" s="255">
        <f>(IF(ISTEXT('Additional Charges'!I14),"CHECK no charge",SUM('Additional Charges'!I14*'Volume Data'!H350*$Q$7)))</f>
        <v>0</v>
      </c>
      <c r="J352" s="255">
        <f>(IF(ISTEXT('Additional Charges'!J14),"CHECK no charge",SUM('Additional Charges'!J14*'Volume Data'!I350*$Q$9)))</f>
        <v>0</v>
      </c>
      <c r="K352" s="255">
        <f>(IF(ISTEXT('Additional Charges'!K14),"CHECK no charge",SUM('Additional Charges'!K14*'Volume Data'!J350*$Q$8)))</f>
        <v>0</v>
      </c>
      <c r="L352" s="255">
        <f>(IF(ISTEXT('Additional Charges'!L14),"CHECK no charge",SUM('Additional Charges'!L14*'Volume Data'!K350*$Q$11)))</f>
        <v>0</v>
      </c>
      <c r="M352" s="255">
        <f>(IF(ISTEXT('Additional Charges'!M14),"CHECK no charge",SUM('Additional Charges'!M14*'Volume Data'!L350*$Q$8)))</f>
        <v>0</v>
      </c>
      <c r="N352" s="255">
        <f>(IF(ISTEXT('Additional Charges'!N14),"CHECK no charge",SUM('Additional Charges'!N14*'Volume Data'!M350*$Q$8)))</f>
        <v>0</v>
      </c>
      <c r="O352" s="255">
        <f>(IF(ISTEXT('Additional Charges'!O14),"CHECK no charge",SUM('Additional Charges'!O14*'Volume Data'!N350*$Q$8)))</f>
        <v>0</v>
      </c>
      <c r="P352" s="255">
        <f>(IF(ISTEXT('Additional Charges'!P14),"CHECK no charge",SUM('Additional Charges'!P14*'Volume Data'!O350*$Q$8)))</f>
        <v>0</v>
      </c>
      <c r="Q352" s="255">
        <f>(IF(ISTEXT('Additional Charges'!Q14),"CHECK no charge",SUM('Additional Charges'!Q14*'Volume Data'!P350*$Q$12)))</f>
        <v>0</v>
      </c>
      <c r="R352" s="255">
        <f>(IF(ISTEXT('Additional Charges'!R14),"CHECK no charge",SUM('Additional Charges'!R14*'Volume Data'!Q350*$Q$10)))</f>
        <v>0</v>
      </c>
      <c r="S352" s="255">
        <f>(IF(ISTEXT('Additional Charges'!S14),"CHECK no charge",SUM('Additional Charges'!S14*'Volume Data'!R350*$Q$8)))</f>
        <v>0</v>
      </c>
    </row>
    <row r="353" spans="2:19" ht="15" thickBot="1" x14ac:dyDescent="0.4">
      <c r="B353" s="631" t="s">
        <v>196</v>
      </c>
      <c r="C353" s="653" t="s">
        <v>210</v>
      </c>
      <c r="D353" s="654"/>
      <c r="E353" s="654"/>
      <c r="F353" s="654"/>
      <c r="G353" s="654"/>
      <c r="H353" s="654"/>
      <c r="I353" s="255">
        <f>(IF(ISTEXT('Additional Charges'!I15),"CHECK no charge",SUM('Additional Charges'!I15*'Volume Data'!H351*$Q$7)))</f>
        <v>0</v>
      </c>
      <c r="J353" s="255">
        <f>(IF(ISTEXT('Additional Charges'!J15),"CHECK no charge",SUM('Additional Charges'!J15*'Volume Data'!I351*$Q$9)))</f>
        <v>0</v>
      </c>
      <c r="K353" s="255">
        <f>(IF(ISTEXT('Additional Charges'!K15),"CHECK no charge",SUM('Additional Charges'!K15*'Volume Data'!J351*$Q$8)))</f>
        <v>0</v>
      </c>
      <c r="L353" s="255">
        <f>(IF(ISTEXT('Additional Charges'!L15),"CHECK no charge",SUM('Additional Charges'!L15*'Volume Data'!K351*$Q$11)))</f>
        <v>0</v>
      </c>
      <c r="M353" s="255">
        <f>(IF(ISTEXT('Additional Charges'!M15),"CHECK no charge",SUM('Additional Charges'!M15*'Volume Data'!L351*$Q$8)))</f>
        <v>0</v>
      </c>
      <c r="N353" s="255">
        <f>(IF(ISTEXT('Additional Charges'!N15),"CHECK no charge",SUM('Additional Charges'!N15*'Volume Data'!M351*$Q$8)))</f>
        <v>0</v>
      </c>
      <c r="O353" s="255">
        <f>(IF(ISTEXT('Additional Charges'!O15),"CHECK no charge",SUM('Additional Charges'!O15*'Volume Data'!N351*$Q$8)))</f>
        <v>0</v>
      </c>
      <c r="P353" s="255">
        <f>(IF(ISTEXT('Additional Charges'!P15),"CHECK no charge",SUM('Additional Charges'!P15*'Volume Data'!O351*$Q$8)))</f>
        <v>0</v>
      </c>
      <c r="Q353" s="255">
        <f>(IF(ISTEXT('Additional Charges'!Q15),"CHECK no charge",SUM('Additional Charges'!Q15*'Volume Data'!P351*$Q$12)))</f>
        <v>0</v>
      </c>
      <c r="R353" s="255">
        <f>(IF(ISTEXT('Additional Charges'!R15),"CHECK no charge",SUM('Additional Charges'!R15*'Volume Data'!Q351*$Q$10)))</f>
        <v>0</v>
      </c>
      <c r="S353" s="255">
        <f>(IF(ISTEXT('Additional Charges'!S15),"CHECK no charge",SUM('Additional Charges'!S15*'Volume Data'!R351*$Q$8)))</f>
        <v>0</v>
      </c>
    </row>
    <row r="354" spans="2:19" ht="15" thickBot="1" x14ac:dyDescent="0.4">
      <c r="B354" s="635"/>
      <c r="C354" s="648" t="s">
        <v>211</v>
      </c>
      <c r="D354" s="649"/>
      <c r="E354" s="649"/>
      <c r="F354" s="649"/>
      <c r="G354" s="649"/>
      <c r="H354" s="649"/>
      <c r="I354" s="255">
        <f>(IF(ISTEXT('Additional Charges'!I16),"CHECK no charge",SUM('Additional Charges'!I16*'Volume Data'!H352*$Q$7)))</f>
        <v>0</v>
      </c>
      <c r="J354" s="255">
        <f>(IF(ISTEXT('Additional Charges'!J16),"CHECK no charge",SUM('Additional Charges'!J16*'Volume Data'!I352*$Q$9)))</f>
        <v>0</v>
      </c>
      <c r="K354" s="255">
        <f>(IF(ISTEXT('Additional Charges'!K16),"CHECK no charge",SUM('Additional Charges'!K16*'Volume Data'!J352*$Q$8)))</f>
        <v>0</v>
      </c>
      <c r="L354" s="255">
        <f>(IF(ISTEXT('Additional Charges'!L16),"CHECK no charge",SUM('Additional Charges'!L16*'Volume Data'!K352*$Q$11)))</f>
        <v>0</v>
      </c>
      <c r="M354" s="255">
        <f>(IF(ISTEXT('Additional Charges'!M16),"CHECK no charge",SUM('Additional Charges'!M16*'Volume Data'!L352*$Q$8)))</f>
        <v>0</v>
      </c>
      <c r="N354" s="255">
        <f>(IF(ISTEXT('Additional Charges'!N16),"CHECK no charge",SUM('Additional Charges'!N16*'Volume Data'!M352*$Q$8)))</f>
        <v>0</v>
      </c>
      <c r="O354" s="255">
        <f>(IF(ISTEXT('Additional Charges'!O16),"CHECK no charge",SUM('Additional Charges'!O16*'Volume Data'!N352*$Q$8)))</f>
        <v>0</v>
      </c>
      <c r="P354" s="255">
        <f>(IF(ISTEXT('Additional Charges'!P16),"CHECK no charge",SUM('Additional Charges'!P16*'Volume Data'!O352*$Q$8)))</f>
        <v>0</v>
      </c>
      <c r="Q354" s="255">
        <f>(IF(ISTEXT('Additional Charges'!Q16),"CHECK no charge",SUM('Additional Charges'!Q16*'Volume Data'!P352*$Q$12)))</f>
        <v>0</v>
      </c>
      <c r="R354" s="255">
        <f>(IF(ISTEXT('Additional Charges'!R16),"CHECK no charge",SUM('Additional Charges'!R16*'Volume Data'!Q352*$Q$10)))</f>
        <v>0</v>
      </c>
      <c r="S354" s="255">
        <f>(IF(ISTEXT('Additional Charges'!S16),"CHECK no charge",SUM('Additional Charges'!S16*'Volume Data'!R352*$Q$8)))</f>
        <v>0</v>
      </c>
    </row>
    <row r="355" spans="2:19" ht="15" thickBot="1" x14ac:dyDescent="0.4">
      <c r="B355" s="632"/>
      <c r="C355" s="651" t="s">
        <v>212</v>
      </c>
      <c r="D355" s="652"/>
      <c r="E355" s="652"/>
      <c r="F355" s="652"/>
      <c r="G355" s="652"/>
      <c r="H355" s="652"/>
      <c r="I355" s="255">
        <f>(IF(ISTEXT('Additional Charges'!I17),"CHECK no charge",SUM('Additional Charges'!I17*'Volume Data'!H353*$Q$7)))</f>
        <v>0</v>
      </c>
      <c r="J355" s="255">
        <f>(IF(ISTEXT('Additional Charges'!J17),"CHECK no charge",SUM('Additional Charges'!J17*'Volume Data'!I353*$Q$9)))</f>
        <v>0</v>
      </c>
      <c r="K355" s="255">
        <f>(IF(ISTEXT('Additional Charges'!K17),"CHECK no charge",SUM('Additional Charges'!K17*'Volume Data'!J353*$Q$8)))</f>
        <v>0</v>
      </c>
      <c r="L355" s="255">
        <f>(IF(ISTEXT('Additional Charges'!L17),"CHECK no charge",SUM('Additional Charges'!L17*'Volume Data'!K353*$Q$11)))</f>
        <v>0</v>
      </c>
      <c r="M355" s="255">
        <f>(IF(ISTEXT('Additional Charges'!M17),"CHECK no charge",SUM('Additional Charges'!M17*'Volume Data'!L353*$Q$8)))</f>
        <v>0</v>
      </c>
      <c r="N355" s="255">
        <f>(IF(ISTEXT('Additional Charges'!N17),"CHECK no charge",SUM('Additional Charges'!N17*'Volume Data'!M353*$Q$8)))</f>
        <v>0</v>
      </c>
      <c r="O355" s="255">
        <f>(IF(ISTEXT('Additional Charges'!O17),"CHECK no charge",SUM('Additional Charges'!O17*'Volume Data'!N353*$Q$8)))</f>
        <v>0</v>
      </c>
      <c r="P355" s="255">
        <f>(IF(ISTEXT('Additional Charges'!P17),"CHECK no charge",SUM('Additional Charges'!P17*'Volume Data'!O353*$Q$8)))</f>
        <v>0</v>
      </c>
      <c r="Q355" s="255">
        <f>(IF(ISTEXT('Additional Charges'!Q17),"CHECK no charge",SUM('Additional Charges'!Q17*'Volume Data'!P353*$Q$12)))</f>
        <v>0</v>
      </c>
      <c r="R355" s="255">
        <f>(IF(ISTEXT('Additional Charges'!R17),"CHECK no charge",SUM('Additional Charges'!R17*'Volume Data'!Q353*$Q$10)))</f>
        <v>0</v>
      </c>
      <c r="S355" s="255">
        <f>(IF(ISTEXT('Additional Charges'!S17),"CHECK no charge",SUM('Additional Charges'!S17*'Volume Data'!R353*$Q$8)))</f>
        <v>0</v>
      </c>
    </row>
    <row r="356" spans="2:19" ht="15" thickBot="1" x14ac:dyDescent="0.4">
      <c r="B356" s="631" t="s">
        <v>221</v>
      </c>
      <c r="C356" s="653" t="s">
        <v>213</v>
      </c>
      <c r="D356" s="654"/>
      <c r="E356" s="654"/>
      <c r="F356" s="654"/>
      <c r="G356" s="654"/>
      <c r="H356" s="654"/>
      <c r="I356" s="255">
        <f>(IF(ISTEXT('Additional Charges'!I18),"CHECK no charge",SUM('Additional Charges'!I18*'Volume Data'!H354*$Q$7)))</f>
        <v>0</v>
      </c>
      <c r="J356" s="255">
        <f>(IF(ISTEXT('Additional Charges'!J18),"CHECK no charge",SUM('Additional Charges'!J18*'Volume Data'!I354*$Q$9)))</f>
        <v>0</v>
      </c>
      <c r="K356" s="255">
        <f>(IF(ISTEXT('Additional Charges'!K18),"CHECK no charge",SUM('Additional Charges'!K18*'Volume Data'!J354*$Q$8)))</f>
        <v>0</v>
      </c>
      <c r="L356" s="255">
        <f>(IF(ISTEXT('Additional Charges'!L18),"CHECK no charge",SUM('Additional Charges'!L18*'Volume Data'!K354*$Q$11)))</f>
        <v>0</v>
      </c>
      <c r="M356" s="255">
        <f>(IF(ISTEXT('Additional Charges'!M18),"CHECK no charge",SUM('Additional Charges'!M18*'Volume Data'!L354*$Q$8)))</f>
        <v>0</v>
      </c>
      <c r="N356" s="255">
        <f>(IF(ISTEXT('Additional Charges'!N18),"CHECK no charge",SUM('Additional Charges'!N18*'Volume Data'!M354*$Q$8)))</f>
        <v>0</v>
      </c>
      <c r="O356" s="255">
        <f>(IF(ISTEXT('Additional Charges'!O18),"CHECK no charge",SUM('Additional Charges'!O18*'Volume Data'!N354*$Q$8)))</f>
        <v>0</v>
      </c>
      <c r="P356" s="255">
        <f>(IF(ISTEXT('Additional Charges'!P18),"CHECK no charge",SUM('Additional Charges'!P18*'Volume Data'!O354*$Q$8)))</f>
        <v>0</v>
      </c>
      <c r="Q356" s="255">
        <f>(IF(ISTEXT('Additional Charges'!Q18),"CHECK no charge",SUM('Additional Charges'!Q18*'Volume Data'!P354*$Q$12)))</f>
        <v>0</v>
      </c>
      <c r="R356" s="255">
        <f>(IF(ISTEXT('Additional Charges'!R18),"CHECK no charge",SUM('Additional Charges'!R18*'Volume Data'!Q354*$Q$10)))</f>
        <v>0</v>
      </c>
      <c r="S356" s="255">
        <f>(IF(ISTEXT('Additional Charges'!S18),"CHECK no charge",SUM('Additional Charges'!S18*'Volume Data'!R354*$Q$8)))</f>
        <v>0</v>
      </c>
    </row>
    <row r="357" spans="2:19" ht="15" thickBot="1" x14ac:dyDescent="0.4">
      <c r="B357" s="635"/>
      <c r="C357" s="648" t="s">
        <v>214</v>
      </c>
      <c r="D357" s="649"/>
      <c r="E357" s="649"/>
      <c r="F357" s="649"/>
      <c r="G357" s="649"/>
      <c r="H357" s="649"/>
      <c r="I357" s="255">
        <f>(IF(ISTEXT('Additional Charges'!I19),"CHECK no charge",SUM('Additional Charges'!I19*'Volume Data'!H355*$Q$7)))</f>
        <v>0</v>
      </c>
      <c r="J357" s="255">
        <f>(IF(ISTEXT('Additional Charges'!J19),"CHECK no charge",SUM('Additional Charges'!J19*'Volume Data'!I355*$Q$9)))</f>
        <v>0</v>
      </c>
      <c r="K357" s="255">
        <f>(IF(ISTEXT('Additional Charges'!K19),"CHECK no charge",SUM('Additional Charges'!K19*'Volume Data'!J355*$Q$8)))</f>
        <v>0</v>
      </c>
      <c r="L357" s="255">
        <f>(IF(ISTEXT('Additional Charges'!L19),"CHECK no charge",SUM('Additional Charges'!L19*'Volume Data'!K355*$Q$11)))</f>
        <v>0</v>
      </c>
      <c r="M357" s="255">
        <f>(IF(ISTEXT('Additional Charges'!M19),"CHECK no charge",SUM('Additional Charges'!M19*'Volume Data'!L355*$Q$8)))</f>
        <v>0</v>
      </c>
      <c r="N357" s="255">
        <f>(IF(ISTEXT('Additional Charges'!N19),"CHECK no charge",SUM('Additional Charges'!N19*'Volume Data'!M355*$Q$8)))</f>
        <v>0</v>
      </c>
      <c r="O357" s="255">
        <f>(IF(ISTEXT('Additional Charges'!O19),"CHECK no charge",SUM('Additional Charges'!O19*'Volume Data'!N355*$Q$8)))</f>
        <v>0</v>
      </c>
      <c r="P357" s="255">
        <f>(IF(ISTEXT('Additional Charges'!P19),"CHECK no charge",SUM('Additional Charges'!P19*'Volume Data'!O355*$Q$8)))</f>
        <v>0</v>
      </c>
      <c r="Q357" s="255">
        <f>(IF(ISTEXT('Additional Charges'!Q19),"CHECK no charge",SUM('Additional Charges'!Q19*'Volume Data'!P355*$Q$12)))</f>
        <v>0</v>
      </c>
      <c r="R357" s="255">
        <f>(IF(ISTEXT('Additional Charges'!R19),"CHECK no charge",SUM('Additional Charges'!R19*'Volume Data'!Q355*$Q$10)))</f>
        <v>0</v>
      </c>
      <c r="S357" s="255">
        <f>(IF(ISTEXT('Additional Charges'!S19),"CHECK no charge",SUM('Additional Charges'!S19*'Volume Data'!R355*$Q$8)))</f>
        <v>0</v>
      </c>
    </row>
    <row r="358" spans="2:19" ht="15" thickBot="1" x14ac:dyDescent="0.4">
      <c r="B358" s="635"/>
      <c r="C358" s="648" t="s">
        <v>215</v>
      </c>
      <c r="D358" s="649"/>
      <c r="E358" s="649"/>
      <c r="F358" s="649"/>
      <c r="G358" s="649"/>
      <c r="H358" s="649"/>
      <c r="I358" s="255">
        <f>(IF(ISTEXT('Additional Charges'!I20),"CHECK no charge",SUM('Additional Charges'!I20*'Volume Data'!H356*$Q$7)))</f>
        <v>0</v>
      </c>
      <c r="J358" s="255">
        <f>(IF(ISTEXT('Additional Charges'!J20),"CHECK no charge",SUM('Additional Charges'!J20*'Volume Data'!I356*$Q$9)))</f>
        <v>0</v>
      </c>
      <c r="K358" s="255">
        <f>(IF(ISTEXT('Additional Charges'!K20),"CHECK no charge",SUM('Additional Charges'!K20*'Volume Data'!J356*$Q$8)))</f>
        <v>0</v>
      </c>
      <c r="L358" s="255">
        <f>(IF(ISTEXT('Additional Charges'!L20),"CHECK no charge",SUM('Additional Charges'!L20*'Volume Data'!K356*$Q$11)))</f>
        <v>0</v>
      </c>
      <c r="M358" s="255">
        <f>(IF(ISTEXT('Additional Charges'!M20),"CHECK no charge",SUM('Additional Charges'!M20*'Volume Data'!L356*$Q$8)))</f>
        <v>0</v>
      </c>
      <c r="N358" s="255">
        <f>(IF(ISTEXT('Additional Charges'!N20),"CHECK no charge",SUM('Additional Charges'!N20*'Volume Data'!M356*$Q$8)))</f>
        <v>0</v>
      </c>
      <c r="O358" s="255">
        <f>(IF(ISTEXT('Additional Charges'!O20),"CHECK no charge",SUM('Additional Charges'!O20*'Volume Data'!N356*$Q$8)))</f>
        <v>0</v>
      </c>
      <c r="P358" s="255">
        <f>(IF(ISTEXT('Additional Charges'!P20),"CHECK no charge",SUM('Additional Charges'!P20*'Volume Data'!O356*$Q$8)))</f>
        <v>0</v>
      </c>
      <c r="Q358" s="255">
        <f>(IF(ISTEXT('Additional Charges'!Q20),"CHECK no charge",SUM('Additional Charges'!Q20*'Volume Data'!P356*$Q$12)))</f>
        <v>0</v>
      </c>
      <c r="R358" s="255">
        <f>(IF(ISTEXT('Additional Charges'!R20),"CHECK no charge",SUM('Additional Charges'!R20*'Volume Data'!Q356*$Q$10)))</f>
        <v>0</v>
      </c>
      <c r="S358" s="255">
        <f>(IF(ISTEXT('Additional Charges'!S20),"CHECK no charge",SUM('Additional Charges'!S20*'Volume Data'!R356*$Q$8)))</f>
        <v>0</v>
      </c>
    </row>
    <row r="359" spans="2:19" ht="15" thickBot="1" x14ac:dyDescent="0.4">
      <c r="B359" s="635"/>
      <c r="C359" s="648" t="s">
        <v>216</v>
      </c>
      <c r="D359" s="649"/>
      <c r="E359" s="649"/>
      <c r="F359" s="649"/>
      <c r="G359" s="649"/>
      <c r="H359" s="649"/>
      <c r="I359" s="255">
        <f>(IF(ISTEXT('Additional Charges'!I21),"CHECK no charge",SUM('Additional Charges'!I21*'Volume Data'!H357*$Q$7)))</f>
        <v>0</v>
      </c>
      <c r="J359" s="255">
        <f>(IF(ISTEXT('Additional Charges'!J21),"CHECK no charge",SUM('Additional Charges'!J21*'Volume Data'!I357*$Q$9)))</f>
        <v>0</v>
      </c>
      <c r="K359" s="255">
        <f>(IF(ISTEXT('Additional Charges'!K21),"CHECK no charge",SUM('Additional Charges'!K21*'Volume Data'!J357*$Q$8)))</f>
        <v>0</v>
      </c>
      <c r="L359" s="255">
        <f>(IF(ISTEXT('Additional Charges'!L21),"CHECK no charge",SUM('Additional Charges'!L21*'Volume Data'!K357*$Q$11)))</f>
        <v>0</v>
      </c>
      <c r="M359" s="255">
        <f>(IF(ISTEXT('Additional Charges'!M21),"CHECK no charge",SUM('Additional Charges'!M21*'Volume Data'!L357*$Q$8)))</f>
        <v>0</v>
      </c>
      <c r="N359" s="255">
        <f>(IF(ISTEXT('Additional Charges'!N21),"CHECK no charge",SUM('Additional Charges'!N21*'Volume Data'!M357*$Q$8)))</f>
        <v>0</v>
      </c>
      <c r="O359" s="255">
        <f>(IF(ISTEXT('Additional Charges'!O21),"CHECK no charge",SUM('Additional Charges'!O21*'Volume Data'!N357*$Q$8)))</f>
        <v>0</v>
      </c>
      <c r="P359" s="255">
        <f>(IF(ISTEXT('Additional Charges'!P21),"CHECK no charge",SUM('Additional Charges'!P21*'Volume Data'!O357*$Q$8)))</f>
        <v>0</v>
      </c>
      <c r="Q359" s="255">
        <f>(IF(ISTEXT('Additional Charges'!Q21),"CHECK no charge",SUM('Additional Charges'!Q21*'Volume Data'!P357*$Q$12)))</f>
        <v>0</v>
      </c>
      <c r="R359" s="255">
        <f>(IF(ISTEXT('Additional Charges'!R21),"CHECK no charge",SUM('Additional Charges'!R21*'Volume Data'!Q357*$Q$10)))</f>
        <v>0</v>
      </c>
      <c r="S359" s="255">
        <f>(IF(ISTEXT('Additional Charges'!S21),"CHECK no charge",SUM('Additional Charges'!S21*'Volume Data'!R357*$Q$8)))</f>
        <v>0</v>
      </c>
    </row>
    <row r="360" spans="2:19" ht="15" thickBot="1" x14ac:dyDescent="0.4">
      <c r="B360" s="635"/>
      <c r="C360" s="648" t="s">
        <v>253</v>
      </c>
      <c r="D360" s="649"/>
      <c r="E360" s="649"/>
      <c r="F360" s="649"/>
      <c r="G360" s="649"/>
      <c r="H360" s="649"/>
      <c r="I360" s="255">
        <f>(IF(ISTEXT('Additional Charges'!I22),"CHECK no charge",SUM('Additional Charges'!I22*'Volume Data'!H358*$Q$7)))</f>
        <v>0</v>
      </c>
      <c r="J360" s="255">
        <f>(IF(ISTEXT('Additional Charges'!J22),"CHECK no charge",SUM('Additional Charges'!J22*'Volume Data'!I358*$Q$9)))</f>
        <v>0</v>
      </c>
      <c r="K360" s="255">
        <f>(IF(ISTEXT('Additional Charges'!K22),"CHECK no charge",SUM('Additional Charges'!K22*'Volume Data'!J358*$Q$8)))</f>
        <v>0</v>
      </c>
      <c r="L360" s="255">
        <f>(IF(ISTEXT('Additional Charges'!L22),"CHECK no charge",SUM('Additional Charges'!L22*'Volume Data'!K358*$Q$11)))</f>
        <v>0</v>
      </c>
      <c r="M360" s="255">
        <f>(IF(ISTEXT('Additional Charges'!M22),"CHECK no charge",SUM('Additional Charges'!M22*'Volume Data'!L358*$Q$8)))</f>
        <v>0</v>
      </c>
      <c r="N360" s="255">
        <f>(IF(ISTEXT('Additional Charges'!N22),"CHECK no charge",SUM('Additional Charges'!N22*'Volume Data'!M358*$Q$8)))</f>
        <v>0</v>
      </c>
      <c r="O360" s="255">
        <f>(IF(ISTEXT('Additional Charges'!O22),"CHECK no charge",SUM('Additional Charges'!O22*'Volume Data'!N358*$Q$8)))</f>
        <v>0</v>
      </c>
      <c r="P360" s="255">
        <f>(IF(ISTEXT('Additional Charges'!P22),"CHECK no charge",SUM('Additional Charges'!P22*'Volume Data'!O358*$Q$8)))</f>
        <v>0</v>
      </c>
      <c r="Q360" s="255">
        <f>(IF(ISTEXT('Additional Charges'!Q22),"CHECK no charge",SUM('Additional Charges'!Q22*'Volume Data'!P358*$Q$12)))</f>
        <v>0</v>
      </c>
      <c r="R360" s="255">
        <f>(IF(ISTEXT('Additional Charges'!R22),"CHECK no charge",SUM('Additional Charges'!R22*'Volume Data'!Q358*$Q$10)))</f>
        <v>0</v>
      </c>
      <c r="S360" s="255">
        <f>(IF(ISTEXT('Additional Charges'!S22),"CHECK no charge",SUM('Additional Charges'!S22*'Volume Data'!R358*$Q$8)))</f>
        <v>0</v>
      </c>
    </row>
    <row r="361" spans="2:19" ht="15" thickBot="1" x14ac:dyDescent="0.4">
      <c r="B361" s="635"/>
      <c r="C361" s="650" t="s">
        <v>219</v>
      </c>
      <c r="D361" s="649"/>
      <c r="E361" s="649"/>
      <c r="F361" s="649"/>
      <c r="G361" s="649"/>
      <c r="H361" s="649"/>
      <c r="I361" s="255">
        <f>(IF(ISTEXT('Additional Charges'!I23),"CHECK no charge",SUM('Additional Charges'!I23*'Volume Data'!H359*$Q$7)))</f>
        <v>0</v>
      </c>
      <c r="J361" s="255">
        <f>(IF(ISTEXT('Additional Charges'!J23),"CHECK no charge",SUM('Additional Charges'!J23*'Volume Data'!I359*$Q$9)))</f>
        <v>0</v>
      </c>
      <c r="K361" s="255">
        <f>(IF(ISTEXT('Additional Charges'!K23),"CHECK no charge",SUM('Additional Charges'!K23*'Volume Data'!J359*$Q$8)))</f>
        <v>0</v>
      </c>
      <c r="L361" s="255">
        <f>(IF(ISTEXT('Additional Charges'!L23),"CHECK no charge",SUM('Additional Charges'!L23*'Volume Data'!K359*$Q$11)))</f>
        <v>0</v>
      </c>
      <c r="M361" s="255">
        <f>(IF(ISTEXT('Additional Charges'!M23),"CHECK no charge",SUM('Additional Charges'!M23*'Volume Data'!L359*$Q$8)))</f>
        <v>0</v>
      </c>
      <c r="N361" s="255">
        <f>(IF(ISTEXT('Additional Charges'!N23),"CHECK no charge",SUM('Additional Charges'!N23*'Volume Data'!M359*$Q$8)))</f>
        <v>0</v>
      </c>
      <c r="O361" s="255">
        <f>(IF(ISTEXT('Additional Charges'!O23),"CHECK no charge",SUM('Additional Charges'!O23*'Volume Data'!N359*$Q$8)))</f>
        <v>0</v>
      </c>
      <c r="P361" s="255">
        <f>(IF(ISTEXT('Additional Charges'!P23),"CHECK no charge",SUM('Additional Charges'!P23*'Volume Data'!O359*$Q$8)))</f>
        <v>0</v>
      </c>
      <c r="Q361" s="255">
        <f>(IF(ISTEXT('Additional Charges'!Q23),"CHECK no charge",SUM('Additional Charges'!Q23*'Volume Data'!P359*$Q$12)))</f>
        <v>0</v>
      </c>
      <c r="R361" s="255">
        <f>(IF(ISTEXT('Additional Charges'!R23),"CHECK no charge",SUM('Additional Charges'!R23*'Volume Data'!Q359*$Q$10)))</f>
        <v>0</v>
      </c>
      <c r="S361" s="255">
        <f>(IF(ISTEXT('Additional Charges'!S23),"CHECK no charge",SUM('Additional Charges'!S23*'Volume Data'!R359*$Q$8)))</f>
        <v>0</v>
      </c>
    </row>
    <row r="362" spans="2:19" ht="15" thickBot="1" x14ac:dyDescent="0.4">
      <c r="B362" s="635"/>
      <c r="C362" s="650" t="s">
        <v>220</v>
      </c>
      <c r="D362" s="649"/>
      <c r="E362" s="649"/>
      <c r="F362" s="649"/>
      <c r="G362" s="649"/>
      <c r="H362" s="649"/>
      <c r="I362" s="255">
        <f>(IF(ISTEXT('Additional Charges'!I24),"CHECK no charge",SUM('Additional Charges'!I24*'Volume Data'!H360*$Q$7)))</f>
        <v>0</v>
      </c>
      <c r="J362" s="255">
        <f>(IF(ISTEXT('Additional Charges'!J24),"CHECK no charge",SUM('Additional Charges'!J24*'Volume Data'!I360*$Q$9)))</f>
        <v>0</v>
      </c>
      <c r="K362" s="255">
        <f>(IF(ISTEXT('Additional Charges'!K24),"CHECK no charge",SUM('Additional Charges'!K24*'Volume Data'!J360*$Q$8)))</f>
        <v>0</v>
      </c>
      <c r="L362" s="255">
        <f>(IF(ISTEXT('Additional Charges'!L24),"CHECK no charge",SUM('Additional Charges'!L24*'Volume Data'!K360*$Q$11)))</f>
        <v>0</v>
      </c>
      <c r="M362" s="255">
        <f>(IF(ISTEXT('Additional Charges'!M24),"CHECK no charge",SUM('Additional Charges'!M24*'Volume Data'!L360*$Q$8)))</f>
        <v>0</v>
      </c>
      <c r="N362" s="255">
        <f>(IF(ISTEXT('Additional Charges'!N24),"CHECK no charge",SUM('Additional Charges'!N24*'Volume Data'!M360*$Q$8)))</f>
        <v>0</v>
      </c>
      <c r="O362" s="255">
        <f>(IF(ISTEXT('Additional Charges'!O24),"CHECK no charge",SUM('Additional Charges'!O24*'Volume Data'!N360*$Q$8)))</f>
        <v>0</v>
      </c>
      <c r="P362" s="255">
        <f>(IF(ISTEXT('Additional Charges'!P24),"CHECK no charge",SUM('Additional Charges'!P24*'Volume Data'!O360*$Q$8)))</f>
        <v>0</v>
      </c>
      <c r="Q362" s="255">
        <f>(IF(ISTEXT('Additional Charges'!Q24),"CHECK no charge",SUM('Additional Charges'!Q24*'Volume Data'!P360*$Q$12)))</f>
        <v>0</v>
      </c>
      <c r="R362" s="255">
        <f>(IF(ISTEXT('Additional Charges'!R24),"CHECK no charge",SUM('Additional Charges'!R24*'Volume Data'!Q360*$Q$10)))</f>
        <v>0</v>
      </c>
      <c r="S362" s="255">
        <f>(IF(ISTEXT('Additional Charges'!S24),"CHECK no charge",SUM('Additional Charges'!S24*'Volume Data'!R360*$Q$8)))</f>
        <v>0</v>
      </c>
    </row>
    <row r="363" spans="2:19" ht="15" thickBot="1" x14ac:dyDescent="0.4">
      <c r="B363" s="635"/>
      <c r="C363" s="648" t="s">
        <v>203</v>
      </c>
      <c r="D363" s="649"/>
      <c r="E363" s="649"/>
      <c r="F363" s="649"/>
      <c r="G363" s="649"/>
      <c r="H363" s="649"/>
      <c r="I363" s="255">
        <f>(IF(ISTEXT('Additional Charges'!I25),"CHECK no charge",SUM('Additional Charges'!I25*'Volume Data'!H361*$Q$7)))</f>
        <v>0</v>
      </c>
      <c r="J363" s="255">
        <f>(IF(ISTEXT('Additional Charges'!J25),"CHECK no charge",SUM('Additional Charges'!J25*'Volume Data'!I361*$Q$9)))</f>
        <v>0</v>
      </c>
      <c r="K363" s="255">
        <f>(IF(ISTEXT('Additional Charges'!K25),"CHECK no charge",SUM('Additional Charges'!K25*'Volume Data'!J361*$Q$8)))</f>
        <v>0</v>
      </c>
      <c r="L363" s="255">
        <f>(IF(ISTEXT('Additional Charges'!L25),"CHECK no charge",SUM('Additional Charges'!L25*'Volume Data'!K361*$Q$11)))</f>
        <v>0</v>
      </c>
      <c r="M363" s="255">
        <f>(IF(ISTEXT('Additional Charges'!M25),"CHECK no charge",SUM('Additional Charges'!M25*'Volume Data'!L361*$Q$8)))</f>
        <v>0</v>
      </c>
      <c r="N363" s="255">
        <f>(IF(ISTEXT('Additional Charges'!N25),"CHECK no charge",SUM('Additional Charges'!N25*'Volume Data'!M361*$Q$8)))</f>
        <v>0</v>
      </c>
      <c r="O363" s="255">
        <f>(IF(ISTEXT('Additional Charges'!O25),"CHECK no charge",SUM('Additional Charges'!O25*'Volume Data'!N361*$Q$8)))</f>
        <v>0</v>
      </c>
      <c r="P363" s="255">
        <f>(IF(ISTEXT('Additional Charges'!P25),"CHECK no charge",SUM('Additional Charges'!P25*'Volume Data'!O361*$Q$8)))</f>
        <v>0</v>
      </c>
      <c r="Q363" s="255">
        <f>(IF(ISTEXT('Additional Charges'!Q25),"CHECK no charge",SUM('Additional Charges'!Q25*'Volume Data'!P361*$Q$12)))</f>
        <v>0</v>
      </c>
      <c r="R363" s="255">
        <f>(IF(ISTEXT('Additional Charges'!R25),"CHECK no charge",SUM('Additional Charges'!R25*'Volume Data'!Q361*$Q$10)))</f>
        <v>0</v>
      </c>
      <c r="S363" s="255">
        <f>(IF(ISTEXT('Additional Charges'!S25),"CHECK no charge",SUM('Additional Charges'!S25*'Volume Data'!R361*$Q$8)))</f>
        <v>0</v>
      </c>
    </row>
    <row r="364" spans="2:19" ht="15" thickBot="1" x14ac:dyDescent="0.4">
      <c r="B364" s="635"/>
      <c r="C364" s="648" t="s">
        <v>204</v>
      </c>
      <c r="D364" s="649"/>
      <c r="E364" s="649"/>
      <c r="F364" s="649"/>
      <c r="G364" s="649"/>
      <c r="H364" s="649"/>
      <c r="I364" s="255">
        <f>(IF(ISTEXT('Additional Charges'!I26),"CHECK no charge",SUM('Additional Charges'!I26*'Volume Data'!H362*$Q$7)))</f>
        <v>0</v>
      </c>
      <c r="J364" s="255">
        <f>(IF(ISTEXT('Additional Charges'!J26),"CHECK no charge",SUM('Additional Charges'!J26*'Volume Data'!I362*$Q$9)))</f>
        <v>0</v>
      </c>
      <c r="K364" s="255">
        <f>(IF(ISTEXT('Additional Charges'!K26),"CHECK no charge",SUM('Additional Charges'!K26*'Volume Data'!J362*$Q$8)))</f>
        <v>0</v>
      </c>
      <c r="L364" s="255">
        <f>(IF(ISTEXT('Additional Charges'!L26),"CHECK no charge",SUM('Additional Charges'!L26*'Volume Data'!K362*$Q$11)))</f>
        <v>0</v>
      </c>
      <c r="M364" s="255">
        <f>(IF(ISTEXT('Additional Charges'!M26),"CHECK no charge",SUM('Additional Charges'!M26*'Volume Data'!L362*$Q$8)))</f>
        <v>0</v>
      </c>
      <c r="N364" s="255">
        <f>(IF(ISTEXT('Additional Charges'!N26),"CHECK no charge",SUM('Additional Charges'!N26*'Volume Data'!M362*$Q$8)))</f>
        <v>0</v>
      </c>
      <c r="O364" s="255">
        <f>(IF(ISTEXT('Additional Charges'!O26),"CHECK no charge",SUM('Additional Charges'!O26*'Volume Data'!N362*$Q$8)))</f>
        <v>0</v>
      </c>
      <c r="P364" s="255">
        <f>(IF(ISTEXT('Additional Charges'!P26),"CHECK no charge",SUM('Additional Charges'!P26*'Volume Data'!O362*$Q$8)))</f>
        <v>0</v>
      </c>
      <c r="Q364" s="255">
        <f>(IF(ISTEXT('Additional Charges'!Q26),"CHECK no charge",SUM('Additional Charges'!Q26*'Volume Data'!P362*$Q$12)))</f>
        <v>0</v>
      </c>
      <c r="R364" s="255">
        <f>(IF(ISTEXT('Additional Charges'!R26),"CHECK no charge",SUM('Additional Charges'!R26*'Volume Data'!Q362*$Q$10)))</f>
        <v>0</v>
      </c>
      <c r="S364" s="255">
        <f>(IF(ISTEXT('Additional Charges'!S26),"CHECK no charge",SUM('Additional Charges'!S26*'Volume Data'!R362*$Q$8)))</f>
        <v>0</v>
      </c>
    </row>
    <row r="365" spans="2:19" ht="15" thickBot="1" x14ac:dyDescent="0.4">
      <c r="B365" s="635"/>
      <c r="C365" s="648" t="s">
        <v>205</v>
      </c>
      <c r="D365" s="649"/>
      <c r="E365" s="649"/>
      <c r="F365" s="649"/>
      <c r="G365" s="649"/>
      <c r="H365" s="649"/>
      <c r="I365" s="255">
        <f>(IF(ISTEXT('Additional Charges'!I27),"CHECK no charge",SUM('Additional Charges'!I27*'Volume Data'!H363*$Q$7)))</f>
        <v>0</v>
      </c>
      <c r="J365" s="255">
        <f>(IF(ISTEXT('Additional Charges'!J27),"CHECK no charge",SUM('Additional Charges'!J27*'Volume Data'!I363*$Q$9)))</f>
        <v>0</v>
      </c>
      <c r="K365" s="255">
        <f>(IF(ISTEXT('Additional Charges'!K27),"CHECK no charge",SUM('Additional Charges'!K27*'Volume Data'!J363*$Q$8)))</f>
        <v>0</v>
      </c>
      <c r="L365" s="255">
        <f>(IF(ISTEXT('Additional Charges'!L27),"CHECK no charge",SUM('Additional Charges'!L27*'Volume Data'!K363*$Q$11)))</f>
        <v>0</v>
      </c>
      <c r="M365" s="255">
        <f>(IF(ISTEXT('Additional Charges'!M27),"CHECK no charge",SUM('Additional Charges'!M27*'Volume Data'!L363*$Q$8)))</f>
        <v>0</v>
      </c>
      <c r="N365" s="255">
        <f>(IF(ISTEXT('Additional Charges'!N27),"CHECK no charge",SUM('Additional Charges'!N27*'Volume Data'!M363*$Q$8)))</f>
        <v>0</v>
      </c>
      <c r="O365" s="255">
        <f>(IF(ISTEXT('Additional Charges'!O27),"CHECK no charge",SUM('Additional Charges'!O27*'Volume Data'!N363*$Q$8)))</f>
        <v>0</v>
      </c>
      <c r="P365" s="255">
        <f>(IF(ISTEXT('Additional Charges'!P27),"CHECK no charge",SUM('Additional Charges'!P27*'Volume Data'!O363*$Q$8)))</f>
        <v>0</v>
      </c>
      <c r="Q365" s="255">
        <f>(IF(ISTEXT('Additional Charges'!Q27),"CHECK no charge",SUM('Additional Charges'!Q27*'Volume Data'!P363*$Q$12)))</f>
        <v>0</v>
      </c>
      <c r="R365" s="255">
        <f>(IF(ISTEXT('Additional Charges'!R27),"CHECK no charge",SUM('Additional Charges'!R27*'Volume Data'!Q363*$Q$10)))</f>
        <v>0</v>
      </c>
      <c r="S365" s="255">
        <f>(IF(ISTEXT('Additional Charges'!S27),"CHECK no charge",SUM('Additional Charges'!S27*'Volume Data'!R363*$Q$8)))</f>
        <v>0</v>
      </c>
    </row>
    <row r="366" spans="2:19" ht="15" thickBot="1" x14ac:dyDescent="0.4">
      <c r="B366" s="635"/>
      <c r="C366" s="648" t="s">
        <v>206</v>
      </c>
      <c r="D366" s="649"/>
      <c r="E366" s="649"/>
      <c r="F366" s="649"/>
      <c r="G366" s="649"/>
      <c r="H366" s="649"/>
      <c r="I366" s="255">
        <f>(IF(ISTEXT('Additional Charges'!I28),"CHECK no charge",SUM('Additional Charges'!I28*'Volume Data'!H364*$Q$7)))</f>
        <v>0</v>
      </c>
      <c r="J366" s="255">
        <f>(IF(ISTEXT('Additional Charges'!J28),"CHECK no charge",SUM('Additional Charges'!J28*'Volume Data'!I364*$Q$9)))</f>
        <v>0</v>
      </c>
      <c r="K366" s="255">
        <f>(IF(ISTEXT('Additional Charges'!K28),"CHECK no charge",SUM('Additional Charges'!K28*'Volume Data'!J364*$Q$8)))</f>
        <v>0</v>
      </c>
      <c r="L366" s="255">
        <f>(IF(ISTEXT('Additional Charges'!L28),"CHECK no charge",SUM('Additional Charges'!L28*'Volume Data'!K364*$Q$11)))</f>
        <v>0</v>
      </c>
      <c r="M366" s="255">
        <f>(IF(ISTEXT('Additional Charges'!M28),"CHECK no charge",SUM('Additional Charges'!M28*'Volume Data'!L364*$Q$8)))</f>
        <v>0</v>
      </c>
      <c r="N366" s="255">
        <f>(IF(ISTEXT('Additional Charges'!N28),"CHECK no charge",SUM('Additional Charges'!N28*'Volume Data'!M364*$Q$8)))</f>
        <v>0</v>
      </c>
      <c r="O366" s="255">
        <f>(IF(ISTEXT('Additional Charges'!O28),"CHECK no charge",SUM('Additional Charges'!O28*'Volume Data'!N364*$Q$8)))</f>
        <v>0</v>
      </c>
      <c r="P366" s="255">
        <f>(IF(ISTEXT('Additional Charges'!P28),"CHECK no charge",SUM('Additional Charges'!P28*'Volume Data'!O364*$Q$8)))</f>
        <v>0</v>
      </c>
      <c r="Q366" s="255">
        <f>(IF(ISTEXT('Additional Charges'!Q28),"CHECK no charge",SUM('Additional Charges'!Q28*'Volume Data'!P364*$Q$12)))</f>
        <v>0</v>
      </c>
      <c r="R366" s="255">
        <f>(IF(ISTEXT('Additional Charges'!R28),"CHECK no charge",SUM('Additional Charges'!R28*'Volume Data'!Q364*$Q$10)))</f>
        <v>0</v>
      </c>
      <c r="S366" s="255">
        <f>(IF(ISTEXT('Additional Charges'!S28),"CHECK no charge",SUM('Additional Charges'!S28*'Volume Data'!R364*$Q$8)))</f>
        <v>0</v>
      </c>
    </row>
    <row r="367" spans="2:19" ht="15" thickBot="1" x14ac:dyDescent="0.4">
      <c r="B367" s="635"/>
      <c r="C367" s="648" t="s">
        <v>207</v>
      </c>
      <c r="D367" s="649"/>
      <c r="E367" s="649"/>
      <c r="F367" s="649"/>
      <c r="G367" s="649"/>
      <c r="H367" s="649"/>
      <c r="I367" s="255">
        <f>(IF(ISTEXT('Additional Charges'!I29),"CHECK no charge",SUM('Additional Charges'!I29*'Volume Data'!H365*$Q$7)))</f>
        <v>0</v>
      </c>
      <c r="J367" s="255">
        <f>(IF(ISTEXT('Additional Charges'!J29),"CHECK no charge",SUM('Additional Charges'!J29*'Volume Data'!I365*$Q$9)))</f>
        <v>0</v>
      </c>
      <c r="K367" s="255">
        <f>(IF(ISTEXT('Additional Charges'!K29),"CHECK no charge",SUM('Additional Charges'!K29*'Volume Data'!J365*$Q$8)))</f>
        <v>0</v>
      </c>
      <c r="L367" s="255">
        <f>(IF(ISTEXT('Additional Charges'!L29),"CHECK no charge",SUM('Additional Charges'!L29*'Volume Data'!K365*$Q$11)))</f>
        <v>0</v>
      </c>
      <c r="M367" s="255">
        <f>(IF(ISTEXT('Additional Charges'!M29),"CHECK no charge",SUM('Additional Charges'!M29*'Volume Data'!L365*$Q$8)))</f>
        <v>0</v>
      </c>
      <c r="N367" s="255">
        <f>(IF(ISTEXT('Additional Charges'!N29),"CHECK no charge",SUM('Additional Charges'!N29*'Volume Data'!M365*$Q$8)))</f>
        <v>0</v>
      </c>
      <c r="O367" s="255">
        <f>(IF(ISTEXT('Additional Charges'!O29),"CHECK no charge",SUM('Additional Charges'!O29*'Volume Data'!N365*$Q$8)))</f>
        <v>0</v>
      </c>
      <c r="P367" s="255">
        <f>(IF(ISTEXT('Additional Charges'!P29),"CHECK no charge",SUM('Additional Charges'!P29*'Volume Data'!O365*$Q$8)))</f>
        <v>0</v>
      </c>
      <c r="Q367" s="255">
        <f>(IF(ISTEXT('Additional Charges'!Q29),"CHECK no charge",SUM('Additional Charges'!Q29*'Volume Data'!P365*$Q$12)))</f>
        <v>0</v>
      </c>
      <c r="R367" s="255">
        <f>(IF(ISTEXT('Additional Charges'!R29),"CHECK no charge",SUM('Additional Charges'!R29*'Volume Data'!Q365*$Q$10)))</f>
        <v>0</v>
      </c>
      <c r="S367" s="255">
        <f>(IF(ISTEXT('Additional Charges'!S29),"CHECK no charge",SUM('Additional Charges'!S29*'Volume Data'!R365*$Q$8)))</f>
        <v>0</v>
      </c>
    </row>
    <row r="368" spans="2:19" ht="15" thickBot="1" x14ac:dyDescent="0.4">
      <c r="B368" s="635"/>
      <c r="C368" s="648" t="s">
        <v>208</v>
      </c>
      <c r="D368" s="649"/>
      <c r="E368" s="649"/>
      <c r="F368" s="649"/>
      <c r="G368" s="649"/>
      <c r="H368" s="649"/>
      <c r="I368" s="255">
        <f>(IF(ISTEXT('Additional Charges'!I30),"CHECK no charge",SUM('Additional Charges'!I30*'Volume Data'!H366*$Q$7)))</f>
        <v>0</v>
      </c>
      <c r="J368" s="255">
        <f>(IF(ISTEXT('Additional Charges'!J30),"CHECK no charge",SUM('Additional Charges'!J30*'Volume Data'!I366*$Q$9)))</f>
        <v>0</v>
      </c>
      <c r="K368" s="255">
        <f>(IF(ISTEXT('Additional Charges'!K30),"CHECK no charge",SUM('Additional Charges'!K30*'Volume Data'!J366*$Q$8)))</f>
        <v>0</v>
      </c>
      <c r="L368" s="255">
        <f>(IF(ISTEXT('Additional Charges'!L30),"CHECK no charge",SUM('Additional Charges'!L30*'Volume Data'!K366*$Q$11)))</f>
        <v>0</v>
      </c>
      <c r="M368" s="255">
        <f>(IF(ISTEXT('Additional Charges'!M30),"CHECK no charge",SUM('Additional Charges'!M30*'Volume Data'!L366*$Q$8)))</f>
        <v>0</v>
      </c>
      <c r="N368" s="255">
        <f>(IF(ISTEXT('Additional Charges'!N30),"CHECK no charge",SUM('Additional Charges'!N30*'Volume Data'!M366*$Q$8)))</f>
        <v>0</v>
      </c>
      <c r="O368" s="255">
        <f>(IF(ISTEXT('Additional Charges'!O30),"CHECK no charge",SUM('Additional Charges'!O30*'Volume Data'!N366*$Q$8)))</f>
        <v>0</v>
      </c>
      <c r="P368" s="255">
        <f>(IF(ISTEXT('Additional Charges'!P30),"CHECK no charge",SUM('Additional Charges'!P30*'Volume Data'!O366*$Q$8)))</f>
        <v>0</v>
      </c>
      <c r="Q368" s="255">
        <f>(IF(ISTEXT('Additional Charges'!Q30),"CHECK no charge",SUM('Additional Charges'!Q30*'Volume Data'!P366*$Q$12)))</f>
        <v>0</v>
      </c>
      <c r="R368" s="255">
        <f>(IF(ISTEXT('Additional Charges'!R30),"CHECK no charge",SUM('Additional Charges'!R30*'Volume Data'!Q366*$Q$10)))</f>
        <v>0</v>
      </c>
      <c r="S368" s="255">
        <f>(IF(ISTEXT('Additional Charges'!S30),"CHECK no charge",SUM('Additional Charges'!S30*'Volume Data'!R366*$Q$8)))</f>
        <v>0</v>
      </c>
    </row>
    <row r="369" spans="2:19" ht="15" thickBot="1" x14ac:dyDescent="0.4">
      <c r="B369" s="632"/>
      <c r="C369" s="651" t="s">
        <v>209</v>
      </c>
      <c r="D369" s="652"/>
      <c r="E369" s="652"/>
      <c r="F369" s="652"/>
      <c r="G369" s="652"/>
      <c r="H369" s="652"/>
      <c r="I369" s="255">
        <f>(IF(ISTEXT('Additional Charges'!I31),"CHECK no charge",SUM('Additional Charges'!I31*'Volume Data'!H367*$Q$7)))</f>
        <v>0</v>
      </c>
      <c r="J369" s="255">
        <f>(IF(ISTEXT('Additional Charges'!J31),"CHECK no charge",SUM('Additional Charges'!J31*'Volume Data'!I367*$Q$9)))</f>
        <v>0</v>
      </c>
      <c r="K369" s="255">
        <f>(IF(ISTEXT('Additional Charges'!K31),"CHECK no charge",SUM('Additional Charges'!K31*'Volume Data'!J367*$Q$8)))</f>
        <v>0</v>
      </c>
      <c r="L369" s="255">
        <f>(IF(ISTEXT('Additional Charges'!L31),"CHECK no charge",SUM('Additional Charges'!L31*'Volume Data'!K367*$Q$11)))</f>
        <v>0</v>
      </c>
      <c r="M369" s="255">
        <f>(IF(ISTEXT('Additional Charges'!M31),"CHECK no charge",SUM('Additional Charges'!M31*'Volume Data'!L367*$Q$8)))</f>
        <v>0</v>
      </c>
      <c r="N369" s="255">
        <f>(IF(ISTEXT('Additional Charges'!N31),"CHECK no charge",SUM('Additional Charges'!N31*'Volume Data'!M367*$Q$8)))</f>
        <v>0</v>
      </c>
      <c r="O369" s="255">
        <f>(IF(ISTEXT('Additional Charges'!O31),"CHECK no charge",SUM('Additional Charges'!O31*'Volume Data'!N367*$Q$8)))</f>
        <v>0</v>
      </c>
      <c r="P369" s="255">
        <f>(IF(ISTEXT('Additional Charges'!P31),"CHECK no charge",SUM('Additional Charges'!P31*'Volume Data'!O367*$Q$8)))</f>
        <v>0</v>
      </c>
      <c r="Q369" s="255">
        <f>(IF(ISTEXT('Additional Charges'!Q31),"CHECK no charge",SUM('Additional Charges'!Q31*'Volume Data'!P367*$Q$12)))</f>
        <v>0</v>
      </c>
      <c r="R369" s="255">
        <f>(IF(ISTEXT('Additional Charges'!R31),"CHECK no charge",SUM('Additional Charges'!R31*'Volume Data'!Q367*$Q$10)))</f>
        <v>0</v>
      </c>
      <c r="S369" s="255">
        <f>(IF(ISTEXT('Additional Charges'!S31),"CHECK no charge",SUM('Additional Charges'!S31*'Volume Data'!R367*$Q$8)))</f>
        <v>0</v>
      </c>
    </row>
    <row r="370" spans="2:19" ht="15" thickBot="1" x14ac:dyDescent="0.4"/>
    <row r="371" spans="2:19" x14ac:dyDescent="0.35">
      <c r="G371" s="103" t="s">
        <v>232</v>
      </c>
      <c r="H371" s="646">
        <f>SUM(I344:S369)</f>
        <v>0</v>
      </c>
      <c r="I371" s="647"/>
    </row>
    <row r="372" spans="2:19" ht="15" thickBot="1" x14ac:dyDescent="0.4"/>
    <row r="373" spans="2:19" ht="36" x14ac:dyDescent="0.8">
      <c r="F373" s="104"/>
      <c r="G373" s="105" t="s">
        <v>233</v>
      </c>
      <c r="H373" s="106"/>
      <c r="I373" s="106"/>
      <c r="J373" s="106"/>
      <c r="K373" s="107"/>
    </row>
    <row r="374" spans="2:19" ht="21" x14ac:dyDescent="0.5">
      <c r="F374" s="108"/>
      <c r="G374" s="109" t="s">
        <v>234</v>
      </c>
      <c r="H374" s="109"/>
      <c r="I374" s="656">
        <f>H341</f>
        <v>0</v>
      </c>
      <c r="J374" s="656"/>
      <c r="K374" s="110"/>
    </row>
    <row r="375" spans="2:19" ht="21" x14ac:dyDescent="0.5">
      <c r="F375" s="108"/>
      <c r="G375" s="109" t="s">
        <v>235</v>
      </c>
      <c r="H375" s="109"/>
      <c r="I375" s="656">
        <f>H371</f>
        <v>0</v>
      </c>
      <c r="J375" s="656"/>
      <c r="K375" s="110"/>
    </row>
    <row r="376" spans="2:19" ht="21" x14ac:dyDescent="0.5">
      <c r="F376" s="108"/>
      <c r="G376" s="109" t="s">
        <v>180</v>
      </c>
      <c r="H376" s="109"/>
      <c r="I376" s="656">
        <f>SUM(I374:J375)</f>
        <v>0</v>
      </c>
      <c r="J376" s="656"/>
      <c r="K376" s="111"/>
    </row>
    <row r="377" spans="2:19" ht="21.5" thickBot="1" x14ac:dyDescent="0.55000000000000004">
      <c r="F377" s="112"/>
      <c r="G377" s="113"/>
      <c r="H377" s="113"/>
      <c r="I377" s="113"/>
      <c r="J377" s="113"/>
      <c r="K377" s="114"/>
    </row>
  </sheetData>
  <sheetProtection algorithmName="SHA-512" hashValue="+tNowhOUQsauzdl1lPkrqY2Izl1Wd1zRIFfu0R2jpQ6MeEt7Xz4ZHnMHAIHBB29GfrVW18uVFKRtjW3j3a7Thg==" saltValue="NiOdouK8fK1jXRMtQxcSWQ==" spinCount="100000" sheet="1" objects="1" scenarios="1"/>
  <mergeCells count="135">
    <mergeCell ref="I376:J376"/>
    <mergeCell ref="I375:J375"/>
    <mergeCell ref="I374:J374"/>
    <mergeCell ref="H371:I371"/>
    <mergeCell ref="B343:H343"/>
    <mergeCell ref="B344:B345"/>
    <mergeCell ref="B346:B348"/>
    <mergeCell ref="B349:B350"/>
    <mergeCell ref="B351:B352"/>
    <mergeCell ref="B353:B355"/>
    <mergeCell ref="B356:B369"/>
    <mergeCell ref="C365:H365"/>
    <mergeCell ref="C366:H366"/>
    <mergeCell ref="C367:H367"/>
    <mergeCell ref="C368:H368"/>
    <mergeCell ref="C369:H369"/>
    <mergeCell ref="P6:Q6"/>
    <mergeCell ref="H341:I341"/>
    <mergeCell ref="C359:H359"/>
    <mergeCell ref="C360:H360"/>
    <mergeCell ref="C361:H361"/>
    <mergeCell ref="C362:H362"/>
    <mergeCell ref="C363:H363"/>
    <mergeCell ref="C364:H364"/>
    <mergeCell ref="C355:H355"/>
    <mergeCell ref="C356:H356"/>
    <mergeCell ref="C357:H357"/>
    <mergeCell ref="C358:H358"/>
    <mergeCell ref="C351:H351"/>
    <mergeCell ref="C352:H352"/>
    <mergeCell ref="C353:H353"/>
    <mergeCell ref="C354:H354"/>
    <mergeCell ref="C346:H346"/>
    <mergeCell ref="C347:H347"/>
    <mergeCell ref="C348:H348"/>
    <mergeCell ref="C349:H349"/>
    <mergeCell ref="C350:H350"/>
    <mergeCell ref="C344:H344"/>
    <mergeCell ref="C345:H345"/>
    <mergeCell ref="B307:B339"/>
    <mergeCell ref="C307:C315"/>
    <mergeCell ref="C316:C322"/>
    <mergeCell ref="C323:C324"/>
    <mergeCell ref="C325:C326"/>
    <mergeCell ref="C327:C328"/>
    <mergeCell ref="C329:C332"/>
    <mergeCell ref="C333:C337"/>
    <mergeCell ref="C338:C339"/>
    <mergeCell ref="B274:B306"/>
    <mergeCell ref="C274:C282"/>
    <mergeCell ref="C283:C289"/>
    <mergeCell ref="C290:C291"/>
    <mergeCell ref="C292:C293"/>
    <mergeCell ref="C294:C295"/>
    <mergeCell ref="C296:C299"/>
    <mergeCell ref="C300:C304"/>
    <mergeCell ref="C305:C306"/>
    <mergeCell ref="B241:B273"/>
    <mergeCell ref="C241:C249"/>
    <mergeCell ref="C250:C256"/>
    <mergeCell ref="C257:C258"/>
    <mergeCell ref="C259:C260"/>
    <mergeCell ref="C261:C262"/>
    <mergeCell ref="C263:C266"/>
    <mergeCell ref="C267:C271"/>
    <mergeCell ref="C272:C273"/>
    <mergeCell ref="B208:B240"/>
    <mergeCell ref="C208:C216"/>
    <mergeCell ref="C217:C223"/>
    <mergeCell ref="C224:C225"/>
    <mergeCell ref="C226:C227"/>
    <mergeCell ref="C228:C229"/>
    <mergeCell ref="C230:C233"/>
    <mergeCell ref="C234:C238"/>
    <mergeCell ref="C239:C240"/>
    <mergeCell ref="B175:B207"/>
    <mergeCell ref="C175:C183"/>
    <mergeCell ref="C184:C190"/>
    <mergeCell ref="C191:C192"/>
    <mergeCell ref="C193:C194"/>
    <mergeCell ref="C195:C196"/>
    <mergeCell ref="C197:C200"/>
    <mergeCell ref="C201:C205"/>
    <mergeCell ref="C206:C207"/>
    <mergeCell ref="B142:B174"/>
    <mergeCell ref="C142:C150"/>
    <mergeCell ref="C151:C157"/>
    <mergeCell ref="C158:C159"/>
    <mergeCell ref="C160:C161"/>
    <mergeCell ref="C162:C163"/>
    <mergeCell ref="C164:C167"/>
    <mergeCell ref="C168:C172"/>
    <mergeCell ref="C173:C174"/>
    <mergeCell ref="B109:B141"/>
    <mergeCell ref="C109:C117"/>
    <mergeCell ref="C118:C124"/>
    <mergeCell ref="C125:C126"/>
    <mergeCell ref="C127:C128"/>
    <mergeCell ref="C129:C130"/>
    <mergeCell ref="C131:C134"/>
    <mergeCell ref="C135:C139"/>
    <mergeCell ref="C140:C141"/>
    <mergeCell ref="B76:B108"/>
    <mergeCell ref="C76:C84"/>
    <mergeCell ref="C85:C91"/>
    <mergeCell ref="C92:C93"/>
    <mergeCell ref="C94:C95"/>
    <mergeCell ref="C96:C97"/>
    <mergeCell ref="C98:C101"/>
    <mergeCell ref="C102:C106"/>
    <mergeCell ref="C107:C108"/>
    <mergeCell ref="B25:B42"/>
    <mergeCell ref="C25:C32"/>
    <mergeCell ref="C33:C34"/>
    <mergeCell ref="C35:C39"/>
    <mergeCell ref="C40:C42"/>
    <mergeCell ref="B43:B75"/>
    <mergeCell ref="C43:C51"/>
    <mergeCell ref="C52:C58"/>
    <mergeCell ref="C59:C60"/>
    <mergeCell ref="C61:C62"/>
    <mergeCell ref="C63:C64"/>
    <mergeCell ref="C65:C68"/>
    <mergeCell ref="C69:C73"/>
    <mergeCell ref="C74:C75"/>
    <mergeCell ref="H5:N5"/>
    <mergeCell ref="B7:B24"/>
    <mergeCell ref="C7:C14"/>
    <mergeCell ref="C15:C16"/>
    <mergeCell ref="C17:C21"/>
    <mergeCell ref="C22:C24"/>
    <mergeCell ref="B2:C2"/>
    <mergeCell ref="B3:C3"/>
    <mergeCell ref="D2:G2"/>
    <mergeCell ref="D3:G3"/>
  </mergeCells>
  <conditionalFormatting sqref="D2:G3">
    <cfRule type="cellIs" dxfId="0" priority="1" operator="equal">
      <formula>0</formula>
    </cfRule>
  </conditionalFormatting>
  <pageMargins left="0.7" right="0.7" top="0.75" bottom="0.75" header="0.3" footer="0.3"/>
  <pageSetup paperSize="9" scale="27" orientation="portrait" verticalDpi="0" r:id="rId1"/>
  <rowBreaks count="1" manualBreakCount="1">
    <brk id="14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B62"/>
  <sheetViews>
    <sheetView showGridLines="0" workbookViewId="0">
      <selection activeCell="B32" sqref="B32"/>
    </sheetView>
  </sheetViews>
  <sheetFormatPr defaultRowHeight="14.5" x14ac:dyDescent="0.35"/>
  <cols>
    <col min="1" max="1" width="8.7265625" style="177"/>
    <col min="2" max="2" width="50.90625" style="178" bestFit="1" customWidth="1"/>
    <col min="3" max="16384" width="8.7265625" style="177"/>
  </cols>
  <sheetData>
    <row r="1" spans="2:2" ht="26" x14ac:dyDescent="0.6">
      <c r="B1" s="176" t="s">
        <v>322</v>
      </c>
    </row>
    <row r="2" spans="2:2" x14ac:dyDescent="0.35">
      <c r="B2" s="179" t="s">
        <v>261</v>
      </c>
    </row>
    <row r="3" spans="2:2" x14ac:dyDescent="0.35">
      <c r="B3" s="179" t="s">
        <v>269</v>
      </c>
    </row>
    <row r="4" spans="2:2" x14ac:dyDescent="0.35">
      <c r="B4" s="179" t="s">
        <v>273</v>
      </c>
    </row>
    <row r="5" spans="2:2" x14ac:dyDescent="0.35">
      <c r="B5" s="179" t="s">
        <v>278</v>
      </c>
    </row>
    <row r="6" spans="2:2" x14ac:dyDescent="0.35">
      <c r="B6" s="179" t="s">
        <v>272</v>
      </c>
    </row>
    <row r="7" spans="2:2" x14ac:dyDescent="0.35">
      <c r="B7" s="179" t="s">
        <v>320</v>
      </c>
    </row>
    <row r="8" spans="2:2" x14ac:dyDescent="0.35">
      <c r="B8" s="179" t="s">
        <v>309</v>
      </c>
    </row>
    <row r="9" spans="2:2" x14ac:dyDescent="0.35">
      <c r="B9" s="179" t="s">
        <v>319</v>
      </c>
    </row>
    <row r="10" spans="2:2" x14ac:dyDescent="0.35">
      <c r="B10" s="179" t="s">
        <v>313</v>
      </c>
    </row>
    <row r="11" spans="2:2" x14ac:dyDescent="0.35">
      <c r="B11" s="179" t="s">
        <v>296</v>
      </c>
    </row>
    <row r="12" spans="2:2" x14ac:dyDescent="0.35">
      <c r="B12" s="179" t="s">
        <v>266</v>
      </c>
    </row>
    <row r="13" spans="2:2" x14ac:dyDescent="0.35">
      <c r="B13" s="179" t="s">
        <v>307</v>
      </c>
    </row>
    <row r="14" spans="2:2" x14ac:dyDescent="0.35">
      <c r="B14" s="179" t="s">
        <v>298</v>
      </c>
    </row>
    <row r="15" spans="2:2" x14ac:dyDescent="0.35">
      <c r="B15" s="179" t="s">
        <v>267</v>
      </c>
    </row>
    <row r="16" spans="2:2" x14ac:dyDescent="0.35">
      <c r="B16" s="179" t="s">
        <v>287</v>
      </c>
    </row>
    <row r="17" spans="2:2" x14ac:dyDescent="0.35">
      <c r="B17" s="179" t="s">
        <v>279</v>
      </c>
    </row>
    <row r="18" spans="2:2" x14ac:dyDescent="0.35">
      <c r="B18" s="179" t="s">
        <v>283</v>
      </c>
    </row>
    <row r="19" spans="2:2" x14ac:dyDescent="0.35">
      <c r="B19" s="179" t="s">
        <v>311</v>
      </c>
    </row>
    <row r="20" spans="2:2" x14ac:dyDescent="0.35">
      <c r="B20" s="179" t="s">
        <v>302</v>
      </c>
    </row>
    <row r="21" spans="2:2" x14ac:dyDescent="0.35">
      <c r="B21" s="179" t="s">
        <v>264</v>
      </c>
    </row>
    <row r="22" spans="2:2" x14ac:dyDescent="0.35">
      <c r="B22" s="179" t="s">
        <v>308</v>
      </c>
    </row>
    <row r="23" spans="2:2" x14ac:dyDescent="0.35">
      <c r="B23" s="179" t="s">
        <v>262</v>
      </c>
    </row>
    <row r="24" spans="2:2" x14ac:dyDescent="0.35">
      <c r="B24" s="179" t="s">
        <v>310</v>
      </c>
    </row>
    <row r="25" spans="2:2" x14ac:dyDescent="0.35">
      <c r="B25" s="179" t="s">
        <v>277</v>
      </c>
    </row>
    <row r="26" spans="2:2" x14ac:dyDescent="0.35">
      <c r="B26" s="179" t="s">
        <v>316</v>
      </c>
    </row>
    <row r="27" spans="2:2" x14ac:dyDescent="0.35">
      <c r="B27" s="179" t="s">
        <v>301</v>
      </c>
    </row>
    <row r="28" spans="2:2" x14ac:dyDescent="0.35">
      <c r="B28" s="179" t="s">
        <v>305</v>
      </c>
    </row>
    <row r="29" spans="2:2" x14ac:dyDescent="0.35">
      <c r="B29" s="179" t="s">
        <v>299</v>
      </c>
    </row>
    <row r="30" spans="2:2" x14ac:dyDescent="0.35">
      <c r="B30" s="179" t="s">
        <v>303</v>
      </c>
    </row>
    <row r="31" spans="2:2" x14ac:dyDescent="0.35">
      <c r="B31" s="179" t="s">
        <v>265</v>
      </c>
    </row>
    <row r="32" spans="2:2" x14ac:dyDescent="0.35">
      <c r="B32" s="179" t="s">
        <v>291</v>
      </c>
    </row>
    <row r="33" spans="2:2" x14ac:dyDescent="0.35">
      <c r="B33" s="179" t="s">
        <v>321</v>
      </c>
    </row>
    <row r="34" spans="2:2" x14ac:dyDescent="0.35">
      <c r="B34" s="179" t="s">
        <v>295</v>
      </c>
    </row>
    <row r="35" spans="2:2" x14ac:dyDescent="0.35">
      <c r="B35" s="179" t="s">
        <v>284</v>
      </c>
    </row>
    <row r="36" spans="2:2" x14ac:dyDescent="0.35">
      <c r="B36" s="179" t="s">
        <v>300</v>
      </c>
    </row>
    <row r="37" spans="2:2" x14ac:dyDescent="0.35">
      <c r="B37" s="179" t="s">
        <v>297</v>
      </c>
    </row>
    <row r="38" spans="2:2" x14ac:dyDescent="0.35">
      <c r="B38" s="179" t="s">
        <v>289</v>
      </c>
    </row>
    <row r="39" spans="2:2" x14ac:dyDescent="0.35">
      <c r="B39" s="179" t="s">
        <v>275</v>
      </c>
    </row>
    <row r="40" spans="2:2" x14ac:dyDescent="0.35">
      <c r="B40" s="179" t="s">
        <v>293</v>
      </c>
    </row>
    <row r="41" spans="2:2" x14ac:dyDescent="0.35">
      <c r="B41" s="179" t="s">
        <v>268</v>
      </c>
    </row>
    <row r="42" spans="2:2" x14ac:dyDescent="0.35">
      <c r="B42" s="179" t="s">
        <v>317</v>
      </c>
    </row>
    <row r="43" spans="2:2" x14ac:dyDescent="0.35">
      <c r="B43" s="179" t="s">
        <v>294</v>
      </c>
    </row>
    <row r="44" spans="2:2" x14ac:dyDescent="0.35">
      <c r="B44" s="179" t="s">
        <v>270</v>
      </c>
    </row>
    <row r="45" spans="2:2" x14ac:dyDescent="0.35">
      <c r="B45" s="179" t="s">
        <v>281</v>
      </c>
    </row>
    <row r="46" spans="2:2" x14ac:dyDescent="0.35">
      <c r="B46" s="179" t="s">
        <v>274</v>
      </c>
    </row>
    <row r="47" spans="2:2" x14ac:dyDescent="0.35">
      <c r="B47" s="179" t="s">
        <v>282</v>
      </c>
    </row>
    <row r="48" spans="2:2" x14ac:dyDescent="0.35">
      <c r="B48" s="179" t="s">
        <v>290</v>
      </c>
    </row>
    <row r="49" spans="2:2" x14ac:dyDescent="0.35">
      <c r="B49" s="179" t="s">
        <v>315</v>
      </c>
    </row>
    <row r="50" spans="2:2" x14ac:dyDescent="0.35">
      <c r="B50" s="179" t="s">
        <v>314</v>
      </c>
    </row>
    <row r="51" spans="2:2" x14ac:dyDescent="0.35">
      <c r="B51" s="179" t="s">
        <v>288</v>
      </c>
    </row>
    <row r="52" spans="2:2" x14ac:dyDescent="0.35">
      <c r="B52" s="179" t="s">
        <v>304</v>
      </c>
    </row>
    <row r="53" spans="2:2" x14ac:dyDescent="0.35">
      <c r="B53" s="179" t="s">
        <v>263</v>
      </c>
    </row>
    <row r="54" spans="2:2" x14ac:dyDescent="0.35">
      <c r="B54" s="179" t="s">
        <v>271</v>
      </c>
    </row>
    <row r="55" spans="2:2" x14ac:dyDescent="0.35">
      <c r="B55" s="179" t="s">
        <v>276</v>
      </c>
    </row>
    <row r="56" spans="2:2" x14ac:dyDescent="0.35">
      <c r="B56" s="179" t="s">
        <v>306</v>
      </c>
    </row>
    <row r="57" spans="2:2" x14ac:dyDescent="0.35">
      <c r="B57" s="179" t="s">
        <v>286</v>
      </c>
    </row>
    <row r="58" spans="2:2" x14ac:dyDescent="0.35">
      <c r="B58" s="179" t="s">
        <v>318</v>
      </c>
    </row>
    <row r="59" spans="2:2" x14ac:dyDescent="0.35">
      <c r="B59" s="179" t="s">
        <v>312</v>
      </c>
    </row>
    <row r="60" spans="2:2" x14ac:dyDescent="0.35">
      <c r="B60" s="179" t="s">
        <v>285</v>
      </c>
    </row>
    <row r="61" spans="2:2" x14ac:dyDescent="0.35">
      <c r="B61" s="179" t="s">
        <v>280</v>
      </c>
    </row>
    <row r="62" spans="2:2" x14ac:dyDescent="0.35">
      <c r="B62" s="179" t="s">
        <v>292</v>
      </c>
    </row>
  </sheetData>
  <sheetProtection sheet="1" objects="1" scenarios="1"/>
  <sortState ref="B3:B62">
    <sortCondition ref="B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Instructions how to complete</vt:lpstr>
      <vt:lpstr>Rental Charges</vt:lpstr>
      <vt:lpstr>Additional Charges</vt:lpstr>
      <vt:lpstr>Volume Data</vt:lpstr>
      <vt:lpstr>Evaluation Total</vt:lpstr>
      <vt:lpstr>Countries Included</vt:lpstr>
      <vt:lpstr>'Instructions how to complete'!Print_Area</vt:lpstr>
      <vt:lpstr>'Volume Data'!Print_Area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Nicky Brownless</dc:creator>
  <cp:lastModifiedBy>Nicky Brownless</cp:lastModifiedBy>
  <cp:lastPrinted>2019-03-18T09:53:00Z</cp:lastPrinted>
  <dcterms:created xsi:type="dcterms:W3CDTF">2019-03-18T08:05:55Z</dcterms:created>
  <dcterms:modified xsi:type="dcterms:W3CDTF">2019-04-05T12:33:26Z</dcterms:modified>
</cp:coreProperties>
</file>